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9"/>
  </bookViews>
  <sheets>
    <sheet name="Лист1" sheetId="1" r:id="rId1"/>
    <sheet name="Д_4" sheetId="2" r:id="rId2"/>
    <sheet name="Д_5" sheetId="3" r:id="rId3"/>
    <sheet name="д_6" sheetId="4" r:id="rId4"/>
    <sheet name="Д_7" sheetId="5" r:id="rId5"/>
    <sheet name="Д_8" sheetId="6" r:id="rId6"/>
    <sheet name="Д_9" sheetId="7" r:id="rId7"/>
    <sheet name="Т_5" sheetId="8" r:id="rId8"/>
    <sheet name="Т_6" sheetId="10" r:id="rId9"/>
    <sheet name="Т_7" sheetId="9" r:id="rId10"/>
    <sheet name="Лист2" sheetId="11" r:id="rId11"/>
  </sheets>
  <definedNames>
    <definedName name="_xlnm.Print_Area" localSheetId="8">Т_6!$A$1:$D$53</definedName>
    <definedName name="_xlnm.Print_Area" localSheetId="9">Т_7!$A$1:$E$15</definedName>
  </definedNames>
  <calcPr calcId="145621"/>
</workbook>
</file>

<file path=xl/calcChain.xml><?xml version="1.0" encoding="utf-8"?>
<calcChain xmlns="http://schemas.openxmlformats.org/spreadsheetml/2006/main">
  <c r="E15" i="9" l="1"/>
  <c r="C15" i="9" l="1"/>
  <c r="B15" i="9"/>
  <c r="C14" i="10"/>
  <c r="B14" i="10"/>
  <c r="H18" i="8"/>
  <c r="H8" i="8"/>
  <c r="H9" i="8"/>
  <c r="H10" i="8"/>
  <c r="H11" i="8"/>
  <c r="H12" i="8"/>
  <c r="H13" i="8"/>
  <c r="H14" i="8"/>
  <c r="H15" i="8"/>
  <c r="H16" i="8"/>
  <c r="H17" i="8"/>
  <c r="H7" i="8"/>
  <c r="F18" i="8"/>
  <c r="F8" i="8"/>
  <c r="F9" i="8"/>
  <c r="F10" i="8"/>
  <c r="F11" i="8"/>
  <c r="F12" i="8"/>
  <c r="F13" i="8"/>
  <c r="F14" i="8"/>
  <c r="F15" i="8"/>
  <c r="F16" i="8"/>
  <c r="F17" i="8"/>
  <c r="F7" i="8"/>
  <c r="E18" i="8"/>
  <c r="D18" i="8"/>
  <c r="C17" i="8"/>
  <c r="C16" i="8"/>
  <c r="C15" i="8"/>
  <c r="C14" i="8"/>
  <c r="C13" i="8"/>
  <c r="C12" i="8"/>
  <c r="C9" i="8"/>
  <c r="C8" i="8"/>
  <c r="C7" i="8"/>
  <c r="B18" i="8"/>
  <c r="D44" i="1"/>
  <c r="D43" i="1"/>
  <c r="D42" i="1"/>
  <c r="D41" i="1"/>
  <c r="D40" i="1"/>
  <c r="D39" i="1"/>
  <c r="B46" i="1"/>
  <c r="D33" i="1"/>
  <c r="D32" i="1"/>
  <c r="D31" i="1"/>
  <c r="D30" i="1"/>
  <c r="D29" i="1"/>
  <c r="D46" i="1" l="1"/>
  <c r="D35" i="1"/>
  <c r="E15" i="1" l="1"/>
  <c r="C15" i="1" l="1"/>
  <c r="C46" i="1" l="1"/>
  <c r="C35" i="1"/>
  <c r="B35" i="1"/>
  <c r="B15" i="1"/>
  <c r="E33" i="1" l="1"/>
  <c r="E29" i="1"/>
  <c r="E32" i="1"/>
  <c r="E31" i="1"/>
  <c r="E30" i="1"/>
  <c r="F11" i="1"/>
  <c r="F7" i="1"/>
  <c r="F3" i="1"/>
  <c r="F10" i="1"/>
  <c r="F6" i="1"/>
  <c r="F13" i="1"/>
  <c r="F9" i="1"/>
  <c r="F5" i="1"/>
  <c r="F12" i="1"/>
  <c r="F8" i="1"/>
  <c r="F4" i="1"/>
  <c r="E41" i="1"/>
  <c r="E44" i="1"/>
  <c r="E40" i="1"/>
  <c r="E43" i="1"/>
  <c r="E39" i="1"/>
  <c r="E42" i="1"/>
</calcChain>
</file>

<file path=xl/sharedStrings.xml><?xml version="1.0" encoding="utf-8"?>
<sst xmlns="http://schemas.openxmlformats.org/spreadsheetml/2006/main" count="91" uniqueCount="72">
  <si>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</si>
  <si>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</si>
  <si>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</si>
  <si>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</si>
  <si>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Здравоохранение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</si>
  <si>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</si>
  <si>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</si>
  <si>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</si>
  <si>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Охрана окружающей среды</t>
  </si>
  <si>
    <t xml:space="preserve">Общегосударственные вопросы </t>
  </si>
  <si>
    <t>Исполнение 2015</t>
  </si>
  <si>
    <t>Итого</t>
  </si>
  <si>
    <t>2013 г.</t>
  </si>
  <si>
    <t>Культура</t>
  </si>
  <si>
    <t>Физкультура и спорт</t>
  </si>
  <si>
    <t>Соцполитика</t>
  </si>
  <si>
    <t xml:space="preserve">Отдел образования </t>
  </si>
  <si>
    <t>Финансовое управление</t>
  </si>
  <si>
    <t>Комитет по управлению имуществом</t>
  </si>
  <si>
    <t>Городской Совет народных депутатов</t>
  </si>
  <si>
    <t>Культура, кинематография</t>
  </si>
  <si>
    <t>Клинцовская городская администрация</t>
  </si>
  <si>
    <t>Таблица 5</t>
  </si>
  <si>
    <t>(рублей)</t>
  </si>
  <si>
    <t>Наименование разделов</t>
  </si>
  <si>
    <t>Уд. вес, %</t>
  </si>
  <si>
    <t>Общегосударственные вопросы</t>
  </si>
  <si>
    <t>Итого:</t>
  </si>
  <si>
    <t>Таблица 6.</t>
  </si>
  <si>
    <t xml:space="preserve">Исполнение расходов бюджета городского округа </t>
  </si>
  <si>
    <t>Наименование главного распорядителя</t>
  </si>
  <si>
    <t>2015 г.</t>
  </si>
  <si>
    <t>Контрольно- счетная палата города Клинцы</t>
  </si>
  <si>
    <t>Клинцовский городской Совета народных депутатов</t>
  </si>
  <si>
    <t>Отдел образования</t>
  </si>
  <si>
    <t>Таблица 7</t>
  </si>
  <si>
    <t>Наименование муниципальной программы</t>
  </si>
  <si>
    <t>Кассовое исполнение  2015 г.</t>
  </si>
  <si>
    <t>Процент исполнения</t>
  </si>
  <si>
    <t>Удельный вес в общей сумме расходов, %</t>
  </si>
  <si>
    <t>Реализация полномочий исполнительного органа местного самоуправления городского округа «город Клинцы Брянской области» (2015-2020 годы)</t>
  </si>
  <si>
    <t>Муниципальная программа «Управление муниципальной собственностью городского округа «город Клинцы Брянской области» (2015-2020 годы)</t>
  </si>
  <si>
    <t>Муниципальная программа «Совершенствование системы образования г. Клинцы» (2015-2020 годы)</t>
  </si>
  <si>
    <t>Муниципальная программа «Управление муниципальными финансами городского округа «город Клинцы Брянской области» (2015-2020 годы)</t>
  </si>
  <si>
    <t>Непрограммная часть расходов бюджета</t>
  </si>
  <si>
    <t>Всего:</t>
  </si>
  <si>
    <t>2011 г.</t>
  </si>
  <si>
    <t>2014 г.</t>
  </si>
  <si>
    <t>2012 г.</t>
  </si>
  <si>
    <t>Исполнение 2016</t>
  </si>
  <si>
    <t>2016 г.</t>
  </si>
  <si>
    <t>Д4</t>
  </si>
  <si>
    <t>Д5</t>
  </si>
  <si>
    <t>Д6 Д7</t>
  </si>
  <si>
    <t>Контрольно-счетная палата</t>
  </si>
  <si>
    <t>Уточненный план на 2016 г.</t>
  </si>
  <si>
    <t>Исполнение 2016 г.</t>
  </si>
  <si>
    <t>Отклонение исполнения 2016 г. от исполнения 2015 г.</t>
  </si>
  <si>
    <t>% исполнения  2016 г. к 2015 г.</t>
  </si>
  <si>
    <t>по ведомственной структуре в 2016 году</t>
  </si>
  <si>
    <t>Уточненный план 2016 г.</t>
  </si>
  <si>
    <t>Кассовое исполнение 2016 г.</t>
  </si>
  <si>
    <t>Удельный вес, %</t>
  </si>
  <si>
    <t>по программной структуре расходов в 2016 году</t>
  </si>
  <si>
    <t>Муниципальная программа «Развитие топливно- энергетического комплекса, жилищно- коммунального и дорожного хозяйства городского округа "город Клинцы Брянской области" (2016-2020 годы)</t>
  </si>
  <si>
    <t>Уточненный план      2016 г.</t>
  </si>
  <si>
    <t>Отклонение исполнения 2016 г. от уточненного плана                  на 2016 г. (+,-)</t>
  </si>
  <si>
    <t>Исполнение       2015 г.</t>
  </si>
  <si>
    <t>% исполне-ния 2016 г. к уточнен-ному плану 2016 г.</t>
  </si>
  <si>
    <t>по разделам классификации расходов бюджета</t>
  </si>
  <si>
    <t xml:space="preserve">Структура расходов бюджета городского округа «город Клинцы Брянской области» в 2016 году </t>
  </si>
  <si>
    <t xml:space="preserve">Муниципальная программа «Реализация полномочий в сфере жилищной политики городского округа "город Клинцы Брянской области"»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</si>
</sst>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justify"/>
    </xf>
    <xf numFmtId="0" fontId="1" fillId="0" borderId="0" xfId="0" applyFont="1" applyAlignment="1">
      <alignment horizontal="right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indent="5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4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2" borderId="0" xfId="0" applyFill="1"/>
    <xf numFmtId="4" fontId="1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indent="5"/>
    </xf>
    <xf numFmtId="0" fontId="10" fillId="0" borderId="0" xfId="0" applyFont="1" applyAlignment="1">
      <alignment horizontal="right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8831672882994891"/>
          <c:y val="0.32762845046845929"/>
          <c:w val="0.39360893895151738"/>
          <c:h val="0.62847544057916571"/>
        </c:manualLayout>
      </c:layout>
      <c:doughnutChart>
        <c:varyColors val="1"/>
        <c:ser>
          <c:idx val="0"/>
          <c:order val="0"/>
          <c:dLbls>
            <c:dLbl>
              <c:idx val="0"/>
              <c:layout>
                <c:manualLayout>
                  <c:x val="0.30556232869094663"/>
                  <c:y val="-0.14387225446869459"/>
                </c:manualLayout>
              </c:layout>
              <c:tx>
                <c:rich>
                  <a:bodyPr/>
                  <a:lstStyle/>
                  <a:p>
                    <a:r>
                      <a:rPr lang="ru-RU" sz="1200"/>
                      <a:t>Общегосударственные вопросы</a:t>
                    </a:r>
                  </a:p>
                  <a:p>
                    <a:r>
                      <a:rPr lang="ru-RU" sz="1200"/>
                      <a:t>71</a:t>
                    </a:r>
                    <a:r>
                      <a:rPr lang="ru-RU" sz="1200" baseline="0"/>
                      <a:t> 430,4</a:t>
                    </a:r>
                    <a:r>
                      <a:rPr lang="ru-RU" sz="1200"/>
                      <a:t> тыс.руб</a:t>
                    </a:r>
                    <a:r>
                      <a:rPr lang="en-US" sz="1200"/>
                      <a:t>;</a:t>
                    </a:r>
                    <a:r>
                      <a:rPr lang="ru-RU" sz="1200" baseline="0"/>
                      <a:t> 6,5%</a:t>
                    </a:r>
                    <a:r>
                      <a:rPr lang="ru-RU" sz="1200"/>
                      <a:t> </a:t>
                    </a:r>
                    <a:endParaRPr lang="en-US"/>
                  </a:p>
                </c:rich>
              </c:tx>
              <c:showLegendKey val="1"/>
              <c:showVal val="1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0.32533877368288511"/>
                  <c:y val="-8.109707853484957E-3"/>
                </c:manualLayout>
              </c:layout>
              <c:tx>
                <c:rich>
                  <a:bodyPr/>
                  <a:lstStyle/>
                  <a:p>
                    <a:r>
                      <a:rPr lang="ru-RU" sz="1200"/>
                      <a:t>Национальная безопасность и правоохранительная деятельность;                    12</a:t>
                    </a:r>
                    <a:r>
                      <a:rPr lang="ru-RU" sz="1200" baseline="0"/>
                      <a:t> 079,2</a:t>
                    </a:r>
                    <a:r>
                      <a:rPr lang="ru-RU" sz="1200"/>
                      <a:t> тыс. руб.; 1,1%</a:t>
                    </a:r>
                    <a:endParaRPr lang="ru-RU"/>
                  </a:p>
                </c:rich>
              </c:tx>
              <c:showLegendKey val="1"/>
              <c:showVal val="1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0.27740374656147443"/>
                  <c:y val="9.8130991549772423E-2"/>
                </c:manualLayout>
              </c:layout>
              <c:tx>
                <c:rich>
                  <a:bodyPr/>
                  <a:lstStyle/>
                  <a:p>
                    <a:r>
                      <a:rPr lang="ru-RU" sz="1200"/>
                      <a:t>Национальная экономика; 140</a:t>
                    </a:r>
                    <a:r>
                      <a:rPr lang="ru-RU" sz="1200" baseline="0"/>
                      <a:t> 645,2</a:t>
                    </a:r>
                    <a:r>
                      <a:rPr lang="ru-RU" sz="1200"/>
                      <a:t> тыс. руб.; 12,7%</a:t>
                    </a:r>
                    <a:endParaRPr lang="ru-RU"/>
                  </a:p>
                </c:rich>
              </c:tx>
              <c:showLegendKey val="1"/>
              <c:showVal val="1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0.21476291661738672"/>
                  <c:y val="0.14538089436819193"/>
                </c:manualLayout>
              </c:layout>
              <c:tx>
                <c:rich>
                  <a:bodyPr/>
                  <a:lstStyle/>
                  <a:p>
                    <a:r>
                      <a:rPr lang="ru-RU" sz="1200"/>
                      <a:t>Жилищно-коммунальное хозяйство; 49</a:t>
                    </a:r>
                    <a:r>
                      <a:rPr lang="ru-RU" sz="1200" baseline="0"/>
                      <a:t> 068,3</a:t>
                    </a:r>
                    <a:r>
                      <a:rPr lang="ru-RU" sz="1200"/>
                      <a:t> тыс. руб.; 4,4%</a:t>
                    </a:r>
                    <a:endParaRPr lang="ru-RU"/>
                  </a:p>
                </c:rich>
              </c:tx>
              <c:showLegendKey val="1"/>
              <c:showVal val="1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0.17733668664277871"/>
                  <c:y val="0.25886261234117908"/>
                </c:manualLayout>
              </c:layout>
              <c:tx>
                <c:rich>
                  <a:bodyPr/>
                  <a:lstStyle/>
                  <a:p>
                    <a:r>
                      <a:rPr lang="ru-RU" sz="1200"/>
                      <a:t>Охрана окружающей среды; 36,5 тыс. руб.; 0,1%</a:t>
                    </a:r>
                    <a:endParaRPr lang="ru-RU"/>
                  </a:p>
                </c:rich>
              </c:tx>
              <c:showLegendKey val="1"/>
              <c:showVal val="1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0.24953955089135377"/>
                  <c:y val="8.2344788115036455E-2"/>
                </c:manualLayout>
              </c:layout>
              <c:tx>
                <c:rich>
                  <a:bodyPr/>
                  <a:lstStyle/>
                  <a:p>
                    <a:r>
                      <a:rPr lang="ru-RU" sz="1200"/>
                      <a:t>Образование;                      540</a:t>
                    </a:r>
                    <a:r>
                      <a:rPr lang="ru-RU" sz="1200" baseline="0"/>
                      <a:t> 981,2</a:t>
                    </a:r>
                    <a:r>
                      <a:rPr lang="ru-RU" sz="1200"/>
                      <a:t> тыс. руб.; 49,1%</a:t>
                    </a:r>
                    <a:endParaRPr lang="ru-RU"/>
                  </a:p>
                </c:rich>
              </c:tx>
              <c:showLegendKey val="1"/>
              <c:showVal val="1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-0.2994124262593662"/>
                  <c:y val="0.13600438841767035"/>
                </c:manualLayout>
              </c:layout>
              <c:tx>
                <c:rich>
                  <a:bodyPr/>
                  <a:lstStyle/>
                  <a:p>
                    <a:r>
                      <a:rPr lang="ru-RU" sz="1200"/>
                      <a:t>Культура, кинематография;                   22</a:t>
                    </a:r>
                    <a:r>
                      <a:rPr lang="ru-RU" sz="1200" baseline="0"/>
                      <a:t> 967,2</a:t>
                    </a:r>
                    <a:r>
                      <a:rPr lang="ru-RU" sz="1200"/>
                      <a:t> тыс. руб.; 2,1%</a:t>
                    </a:r>
                    <a:endParaRPr lang="ru-RU"/>
                  </a:p>
                </c:rich>
              </c:tx>
              <c:showLegendKey val="1"/>
              <c:showVal val="1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0.32697612201331183"/>
                  <c:y val="5.8365566774462863E-3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Здравоохранение;                             201</a:t>
                    </a:r>
                    <a:r>
                      <a:rPr lang="ru-RU" baseline="0"/>
                      <a:t> 123,1</a:t>
                    </a:r>
                    <a:r>
                      <a:rPr lang="ru-RU"/>
                      <a:t> тыс. руб.; 18,2%</a:t>
                    </a:r>
                  </a:p>
                </c:rich>
              </c:tx>
              <c:showLegendKey val="1"/>
              <c:showVal val="1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0.27623290201327888"/>
                  <c:y val="-8.2491672634524296E-2"/>
                </c:manualLayout>
              </c:layout>
              <c:tx>
                <c:rich>
                  <a:bodyPr/>
                  <a:lstStyle/>
                  <a:p>
                    <a:r>
                      <a:rPr lang="ru-RU" sz="1200"/>
                      <a:t>Социальная политика;           43</a:t>
                    </a:r>
                    <a:r>
                      <a:rPr lang="ru-RU" sz="1200" baseline="0"/>
                      <a:t> 130,0</a:t>
                    </a:r>
                    <a:r>
                      <a:rPr lang="ru-RU" sz="1200"/>
                      <a:t> тыс. руб.; 3,9%</a:t>
                    </a:r>
                    <a:endParaRPr lang="ru-RU"/>
                  </a:p>
                </c:rich>
              </c:tx>
              <c:showLegendKey val="1"/>
              <c:showVal val="1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0.10054670534604226"/>
                  <c:y val="-0.17402923705744211"/>
                </c:manualLayout>
              </c:layout>
              <c:tx>
                <c:rich>
                  <a:bodyPr/>
                  <a:lstStyle/>
                  <a:p>
                    <a:r>
                      <a:rPr lang="ru-RU" sz="1200"/>
                      <a:t>Физическая культура и спорт; 8</a:t>
                    </a:r>
                    <a:r>
                      <a:rPr lang="ru-RU" sz="1200" baseline="0"/>
                      <a:t> 860,2</a:t>
                    </a:r>
                    <a:r>
                      <a:rPr lang="ru-RU" sz="1200"/>
                      <a:t> тыс. руб.; 0,8 %</a:t>
                    </a:r>
                    <a:endParaRPr lang="ru-RU"/>
                  </a:p>
                </c:rich>
              </c:tx>
              <c:showLegendKey val="1"/>
              <c:showVal val="1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0.12811084403923192"/>
                  <c:y val="-0.14844786816508615"/>
                </c:manualLayout>
              </c:layout>
              <c:tx>
                <c:rich>
                  <a:bodyPr/>
                  <a:lstStyle/>
                  <a:p>
                    <a:r>
                      <a:rPr lang="ru-RU" sz="1200"/>
                      <a:t>Обслуживание государственного и муниципального долга;           12</a:t>
                    </a:r>
                    <a:r>
                      <a:rPr lang="ru-RU" sz="1200" baseline="0"/>
                      <a:t> 319,9</a:t>
                    </a:r>
                    <a:r>
                      <a:rPr lang="ru-RU" sz="1200"/>
                      <a:t> тыс. руб.; 1,1%</a:t>
                    </a:r>
                    <a:endParaRPr lang="ru-RU"/>
                  </a:p>
                </c:rich>
              </c:tx>
              <c:showLegendKey val="1"/>
              <c:showVal val="1"/>
              <c:showCatName val="1"/>
              <c:showSerName val="0"/>
              <c:showPercent val="1"/>
              <c:showBubbleSize val="0"/>
            </c:dLbl>
            <c:spPr>
              <a:ln>
                <a:solidFill>
                  <a:srgbClr val="000000"/>
                </a:solidFill>
              </a:ln>
            </c:spPr>
            <c:txPr>
              <a:bodyPr/>
              <a:lstStyle/>
              <a:p>
                <a:pPr>
                  <a:defRPr sz="1200"/>
                </a:pPr>
                <a:endParaRPr lang="ru-RU"/>
              </a:p>
            </c:txPr>
            <c:showLegendKey val="1"/>
            <c:showVal val="1"/>
            <c:showCatName val="1"/>
            <c:showSerName val="0"/>
            <c:showPercent val="1"/>
            <c:showBubbleSize val="0"/>
            <c:showLeaderLines val="1"/>
          </c:dLbls>
          <c:cat>
            <c:strRef>
              <c:f>Лист1!$A$3:$A$13</c:f>
              <c:strCache>
                <c:ptCount val="11"/>
                <c:pt idx="0">
                  <c:v>Общегосударственные вопросы </c:v>
                </c:pt>
                <c:pt idx="1">
                  <c:v>Национальная безопасность и правоохранительная деятельность</c:v>
                </c:pt>
                <c:pt idx="2">
                  <c:v>Национальная экономика</c:v>
                </c:pt>
                <c:pt idx="3">
                  <c:v>Жилищно-коммунальное хозяйство</c:v>
                </c:pt>
                <c:pt idx="4">
                  <c:v>Охрана окружающей среды</c:v>
                </c:pt>
                <c:pt idx="5">
                  <c:v>Образование</c:v>
                </c:pt>
                <c:pt idx="6">
                  <c:v>Культура, кинематография</c:v>
                </c:pt>
                <c:pt idx="7">
                  <c:v>Здравоохранение</c:v>
                </c:pt>
                <c:pt idx="8">
                  <c:v>Социальная политика</c:v>
                </c:pt>
                <c:pt idx="9">
                  <c:v>Физическая культура и спорт</c:v>
                </c:pt>
                <c:pt idx="10">
                  <c:v>Обслуживание государственного и муниципального долга</c:v>
                </c:pt>
              </c:strCache>
            </c:strRef>
          </c:cat>
          <c:val>
            <c:numRef>
              <c:f>Лист1!$B$3:$B$13</c:f>
              <c:numCache>
                <c:formatCode>#,##0.00</c:formatCode>
                <c:ptCount val="11"/>
                <c:pt idx="0">
                  <c:v>71430384.120000005</c:v>
                </c:pt>
                <c:pt idx="1">
                  <c:v>12079275.16</c:v>
                </c:pt>
                <c:pt idx="2">
                  <c:v>140645187.47999999</c:v>
                </c:pt>
                <c:pt idx="3">
                  <c:v>49068288.340000004</c:v>
                </c:pt>
                <c:pt idx="4">
                  <c:v>36523.46</c:v>
                </c:pt>
                <c:pt idx="5">
                  <c:v>540981188.29999995</c:v>
                </c:pt>
                <c:pt idx="6">
                  <c:v>22967225.600000001</c:v>
                </c:pt>
                <c:pt idx="7">
                  <c:v>201123053.86000001</c:v>
                </c:pt>
                <c:pt idx="8">
                  <c:v>43130052.560000002</c:v>
                </c:pt>
                <c:pt idx="9">
                  <c:v>8860175.6199999992</c:v>
                </c:pt>
                <c:pt idx="10">
                  <c:v>12319888.92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plotVisOnly val="1"/>
    <c:dispBlanksAs val="gap"/>
    <c:showDLblsOverMax val="0"/>
  </c:chart>
  <c:printSettings>
    <c:headerFooter>
      <c:oddHeader>&amp;RДиаграмма 4</c:oddHeader>
    </c:headerFooter>
    <c:pageMargins b="0.74803149606299213" l="0.70866141732283472" r="0.70866141732283472" t="0.74803149606299213" header="0.31496062992125984" footer="0.31496062992125984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48598430664419E-2"/>
          <c:y val="0.28269897297320595"/>
          <c:w val="0.97028031386711622"/>
          <c:h val="0.65463282606915518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1.3698628495232625E-2"/>
                  <c:y val="-3.4594582815209086E-2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744</a:t>
                    </a:r>
                    <a:r>
                      <a:rPr lang="ru-RU" baseline="0"/>
                      <a:t> 293,0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7.6103491640181252E-3"/>
                  <c:y val="-5.1891874222813626E-2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1</a:t>
                    </a:r>
                    <a:r>
                      <a:rPr lang="ru-RU" baseline="0"/>
                      <a:t> 168 720,5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6742768160839933E-2"/>
                  <c:y val="-2.0180173308871962E-2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1</a:t>
                    </a:r>
                    <a:r>
                      <a:rPr lang="ru-RU" baseline="0"/>
                      <a:t> 083 859,9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3698628495232625E-2"/>
                  <c:y val="-4.3243228519011356E-2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921 559,4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522069832803625E-2"/>
                  <c:y val="-6.3423401827883322E-2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915 935,0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6742768160839763E-2"/>
                  <c:y val="-2.8828819012674239E-2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1</a:t>
                    </a:r>
                    <a:r>
                      <a:rPr lang="ru-RU" baseline="0"/>
                      <a:t> 102 641,2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Лист1!$A$20:$A$25</c:f>
              <c:strCache>
                <c:ptCount val="6"/>
                <c:pt idx="0">
                  <c:v>2011 г.</c:v>
                </c:pt>
                <c:pt idx="1">
                  <c:v>2012 г.</c:v>
                </c:pt>
                <c:pt idx="2">
                  <c:v>2013 г.</c:v>
                </c:pt>
                <c:pt idx="3">
                  <c:v>2014 г.</c:v>
                </c:pt>
                <c:pt idx="4">
                  <c:v>2015 г.</c:v>
                </c:pt>
                <c:pt idx="5">
                  <c:v>2016 г.</c:v>
                </c:pt>
              </c:strCache>
            </c:strRef>
          </c:cat>
          <c:val>
            <c:numRef>
              <c:f>Лист1!$B$20:$B$25</c:f>
              <c:numCache>
                <c:formatCode>#,##0.00</c:formatCode>
                <c:ptCount val="6"/>
                <c:pt idx="0">
                  <c:v>744293</c:v>
                </c:pt>
                <c:pt idx="1">
                  <c:v>1168720.5</c:v>
                </c:pt>
                <c:pt idx="2">
                  <c:v>1083859.8999999999</c:v>
                </c:pt>
                <c:pt idx="3">
                  <c:v>921559.4</c:v>
                </c:pt>
                <c:pt idx="4">
                  <c:v>915935</c:v>
                </c:pt>
                <c:pt idx="5">
                  <c:v>1102641.2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97350400"/>
        <c:axId val="97351936"/>
        <c:axId val="0"/>
      </c:bar3DChart>
      <c:catAx>
        <c:axId val="9735040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ru-RU"/>
          </a:p>
        </c:txPr>
        <c:crossAx val="97351936"/>
        <c:crosses val="autoZero"/>
        <c:auto val="1"/>
        <c:lblAlgn val="ctr"/>
        <c:lblOffset val="100"/>
        <c:noMultiLvlLbl val="0"/>
      </c:catAx>
      <c:valAx>
        <c:axId val="97351936"/>
        <c:scaling>
          <c:orientation val="minMax"/>
        </c:scaling>
        <c:delete val="1"/>
        <c:axPos val="l"/>
        <c:majorGridlines/>
        <c:numFmt formatCode="General" sourceLinked="0"/>
        <c:majorTickMark val="out"/>
        <c:minorTickMark val="none"/>
        <c:tickLblPos val="nextTo"/>
        <c:crossAx val="97350400"/>
        <c:crosses val="autoZero"/>
        <c:crossBetween val="between"/>
      </c:valAx>
    </c:plotArea>
    <c:plotVisOnly val="1"/>
    <c:dispBlanksAs val="gap"/>
    <c:showDLblsOverMax val="0"/>
  </c:chart>
  <c:spPr>
    <a:solidFill>
      <a:srgbClr val="FFFFFF"/>
    </a:solidFill>
  </c:spPr>
  <c:printSettings>
    <c:headerFooter/>
    <c:pageMargins b="0.75" l="0.7" r="0.7" t="0.75" header="0.3" footer="0.3"/>
    <c:pageSetup orientation="portrait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6859122117932E-2"/>
          <c:y val="0.26042923948144486"/>
          <c:w val="0.84315329436279485"/>
          <c:h val="0.669192496503169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Лист1!$B$28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solidFill>
                <a:srgbClr val="000000"/>
              </a:solidFill>
            </a:ln>
          </c:spPr>
          <c:invertIfNegative val="0"/>
          <c:dLbls>
            <c:dLbl>
              <c:idx val="0"/>
              <c:layout>
                <c:manualLayout>
                  <c:x val="-1.8120047454549461E-2"/>
                  <c:y val="-1.8648014084389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4.6838407494145199E-3"/>
                  <c:y val="-2.34146269515260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9.3676814988289826E-3"/>
                  <c:y val="-1.56097513010174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1.405152224824356E-2"/>
                  <c:y val="-1.82113765178536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Лист1!$A$29:$A$33</c:f>
              <c:strCache>
                <c:ptCount val="5"/>
                <c:pt idx="0">
                  <c:v>Образование</c:v>
                </c:pt>
                <c:pt idx="1">
                  <c:v>Культура</c:v>
                </c:pt>
                <c:pt idx="2">
                  <c:v>Здравоохранение</c:v>
                </c:pt>
                <c:pt idx="3">
                  <c:v>Физкультура и спорт</c:v>
                </c:pt>
                <c:pt idx="4">
                  <c:v>Соцполитика</c:v>
                </c:pt>
              </c:strCache>
            </c:strRef>
          </c:cat>
          <c:val>
            <c:numRef>
              <c:f>Лист1!$B$29:$B$33</c:f>
              <c:numCache>
                <c:formatCode>#,##0.0</c:formatCode>
                <c:ptCount val="5"/>
                <c:pt idx="0">
                  <c:v>494313.3</c:v>
                </c:pt>
                <c:pt idx="1">
                  <c:v>19935.900000000001</c:v>
                </c:pt>
                <c:pt idx="2">
                  <c:v>31334.3</c:v>
                </c:pt>
                <c:pt idx="3">
                  <c:v>1329.1</c:v>
                </c:pt>
                <c:pt idx="4">
                  <c:v>46110.9</c:v>
                </c:pt>
              </c:numCache>
            </c:numRef>
          </c:val>
        </c:ser>
        <c:ser>
          <c:idx val="1"/>
          <c:order val="1"/>
          <c:tx>
            <c:strRef>
              <c:f>Лист1!$C$28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12700" cmpd="dbl">
              <a:solidFill>
                <a:srgbClr val="000000"/>
              </a:solidFill>
            </a:ln>
          </c:spPr>
          <c:invertIfNegative val="0"/>
          <c:dLbls>
            <c:dLbl>
              <c:idx val="0"/>
              <c:layout>
                <c:manualLayout>
                  <c:x val="2.3419203747072601E-2"/>
                  <c:y val="-2.341462695152619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540 981,2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4826605175817966E-2"/>
                  <c:y val="-3.179559818766754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22 967,2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1339178515045465E-2"/>
                  <c:y val="-1.878750710313134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201 123,</a:t>
                    </a:r>
                    <a:r>
                      <a:rPr lang="ru-RU"/>
                      <a:t>1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1857961180770779E-2"/>
                  <c:y val="-9.4401696496147457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8 860,2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0194103279990164E-2"/>
                  <c:y val="-1.204191838630560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43 130,0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Лист1!$A$29:$A$33</c:f>
              <c:strCache>
                <c:ptCount val="5"/>
                <c:pt idx="0">
                  <c:v>Образование</c:v>
                </c:pt>
                <c:pt idx="1">
                  <c:v>Культура</c:v>
                </c:pt>
                <c:pt idx="2">
                  <c:v>Здравоохранение</c:v>
                </c:pt>
                <c:pt idx="3">
                  <c:v>Физкультура и спорт</c:v>
                </c:pt>
                <c:pt idx="4">
                  <c:v>Соцполитика</c:v>
                </c:pt>
              </c:strCache>
            </c:strRef>
          </c:cat>
          <c:val>
            <c:numRef>
              <c:f>Лист1!$C$29:$C$33</c:f>
              <c:numCache>
                <c:formatCode>#,##0.00</c:formatCode>
                <c:ptCount val="5"/>
                <c:pt idx="0">
                  <c:v>540981.19999999995</c:v>
                </c:pt>
                <c:pt idx="1">
                  <c:v>22967.200000000001</c:v>
                </c:pt>
                <c:pt idx="2">
                  <c:v>201123.1</c:v>
                </c:pt>
                <c:pt idx="3">
                  <c:v>8860.2000000000007</c:v>
                </c:pt>
                <c:pt idx="4">
                  <c:v>43130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749888"/>
        <c:axId val="99751424"/>
      </c:barChart>
      <c:catAx>
        <c:axId val="99749888"/>
        <c:scaling>
          <c:orientation val="minMax"/>
        </c:scaling>
        <c:delete val="0"/>
        <c:axPos val="b"/>
        <c:majorTickMark val="out"/>
        <c:minorTickMark val="none"/>
        <c:tickLblPos val="nextTo"/>
        <c:crossAx val="99751424"/>
        <c:crosses val="autoZero"/>
        <c:auto val="1"/>
        <c:lblAlgn val="ctr"/>
        <c:lblOffset val="100"/>
        <c:noMultiLvlLbl val="0"/>
      </c:catAx>
      <c:valAx>
        <c:axId val="99751424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#,##0.0" sourceLinked="1"/>
        <c:majorTickMark val="out"/>
        <c:minorTickMark val="none"/>
        <c:tickLblPos val="nextTo"/>
        <c:crossAx val="997498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1200" baseline="0"/>
      </a:pPr>
      <a:endParaRPr lang="ru-RU"/>
    </a:p>
  </c:txPr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2577766115423384"/>
          <c:y val="0.37227730511729012"/>
          <c:w val="0.388004817317671"/>
          <c:h val="0.62772269488270982"/>
        </c:manualLayout>
      </c:layout>
      <c:pieChart>
        <c:varyColors val="1"/>
        <c:ser>
          <c:idx val="0"/>
          <c:order val="0"/>
          <c:explosion val="19"/>
          <c:dLbls>
            <c:dLbl>
              <c:idx val="0"/>
              <c:layout>
                <c:manualLayout>
                  <c:x val="9.6385803819209748E-2"/>
                  <c:y val="-4.1935301460003939E-2"/>
                </c:manualLayout>
              </c:layout>
              <c:tx>
                <c:rich>
                  <a:bodyPr/>
                  <a:lstStyle/>
                  <a:p>
                    <a:r>
                      <a:rPr lang="ru-RU" sz="1200"/>
                      <a:t>Образование;                    540</a:t>
                    </a:r>
                    <a:r>
                      <a:rPr lang="ru-RU" sz="1200" baseline="0"/>
                      <a:t> 981,2</a:t>
                    </a:r>
                    <a:r>
                      <a:rPr lang="ru-RU" sz="1200"/>
                      <a:t> тыс. руб.; 66,2%</a:t>
                    </a:r>
                    <a:endParaRPr lang="ru-RU"/>
                  </a:p>
                </c:rich>
              </c:tx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7.5092226549629645E-2"/>
                  <c:y val="7.7465986323845284E-2"/>
                </c:manualLayout>
              </c:layout>
              <c:tx>
                <c:rich>
                  <a:bodyPr/>
                  <a:lstStyle/>
                  <a:p>
                    <a:r>
                      <a:rPr lang="ru-RU" sz="1200"/>
                      <a:t>Культура;                                22</a:t>
                    </a:r>
                    <a:r>
                      <a:rPr lang="ru-RU" sz="1200" baseline="0"/>
                      <a:t> 967,2</a:t>
                    </a:r>
                    <a:r>
                      <a:rPr lang="ru-RU" sz="1200"/>
                      <a:t> тыс.руб.; 2,8%</a:t>
                    </a:r>
                    <a:endParaRPr lang="ru-RU"/>
                  </a:p>
                </c:rich>
              </c:tx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0.14481585787782042"/>
                  <c:y val="5.1007208961764812E-2"/>
                </c:manualLayout>
              </c:layout>
              <c:tx>
                <c:rich>
                  <a:bodyPr/>
                  <a:lstStyle/>
                  <a:p>
                    <a:r>
                      <a:rPr lang="ru-RU" sz="1200"/>
                      <a:t>Здравоохранение;              201</a:t>
                    </a:r>
                    <a:r>
                      <a:rPr lang="ru-RU" sz="1200" baseline="0"/>
                      <a:t> 123,1</a:t>
                    </a:r>
                    <a:r>
                      <a:rPr lang="ru-RU" sz="1200"/>
                      <a:t> тыс. руб.; 24,6%</a:t>
                    </a:r>
                    <a:endParaRPr lang="ru-RU"/>
                  </a:p>
                </c:rich>
              </c:tx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4.1287475950677492E-2"/>
                  <c:y val="-1.1953953785806768E-2"/>
                </c:manualLayout>
              </c:layout>
              <c:tx>
                <c:rich>
                  <a:bodyPr/>
                  <a:lstStyle/>
                  <a:p>
                    <a:r>
                      <a:rPr lang="ru-RU" sz="1200"/>
                      <a:t>Физкультура и спорт;     </a:t>
                    </a:r>
                    <a:r>
                      <a:rPr lang="ru-RU" sz="1200" baseline="0"/>
                      <a:t>       8 860,2</a:t>
                    </a:r>
                    <a:r>
                      <a:rPr lang="ru-RU" sz="1200"/>
                      <a:t> тыс. руб.; 1,1%</a:t>
                    </a:r>
                    <a:endParaRPr lang="ru-RU"/>
                  </a:p>
                </c:rich>
              </c:tx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0.22848539769856407"/>
                  <c:y val="-3.145158004242718E-2"/>
                </c:manualLayout>
              </c:layout>
              <c:tx>
                <c:rich>
                  <a:bodyPr/>
                  <a:lstStyle/>
                  <a:p>
                    <a:r>
                      <a:rPr lang="ru-RU" sz="1200"/>
                      <a:t>Соцполитика;                       43</a:t>
                    </a:r>
                    <a:r>
                      <a:rPr lang="ru-RU" sz="1200" baseline="0"/>
                      <a:t> 130,0</a:t>
                    </a:r>
                    <a:r>
                      <a:rPr lang="ru-RU" sz="1200"/>
                      <a:t> тыс. руб.; 5,3</a:t>
                    </a:r>
                    <a:r>
                      <a:rPr lang="ru-RU" sz="1200" baseline="0"/>
                      <a:t> </a:t>
                    </a:r>
                    <a:r>
                      <a:rPr lang="ru-RU" sz="1200"/>
                      <a:t>%</a:t>
                    </a:r>
                    <a:endParaRPr lang="ru-RU"/>
                  </a:p>
                </c:rich>
              </c:tx>
              <c:showLegendKey val="0"/>
              <c:showVal val="1"/>
              <c:showCatName val="1"/>
              <c:showSerName val="0"/>
              <c:showPercent val="1"/>
              <c:showBubbleSize val="0"/>
            </c:dLbl>
            <c:spPr>
              <a:ln>
                <a:solidFill>
                  <a:srgbClr val="000000"/>
                </a:solidFill>
              </a:ln>
            </c:spPr>
            <c:txPr>
              <a:bodyPr/>
              <a:lstStyle/>
              <a:p>
                <a:pPr>
                  <a:defRPr sz="1200"/>
                </a:pPr>
                <a:endParaRPr lang="ru-RU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howLeaderLines val="1"/>
          </c:dLbls>
          <c:cat>
            <c:strRef>
              <c:f>Лист1!$A$29:$A$33</c:f>
              <c:strCache>
                <c:ptCount val="5"/>
                <c:pt idx="0">
                  <c:v>Образование</c:v>
                </c:pt>
                <c:pt idx="1">
                  <c:v>Культура</c:v>
                </c:pt>
                <c:pt idx="2">
                  <c:v>Здравоохранение</c:v>
                </c:pt>
                <c:pt idx="3">
                  <c:v>Физкультура и спорт</c:v>
                </c:pt>
                <c:pt idx="4">
                  <c:v>Соцполитика</c:v>
                </c:pt>
              </c:strCache>
            </c:strRef>
          </c:cat>
          <c:val>
            <c:numRef>
              <c:f>Лист1!$C$29:$C$33</c:f>
              <c:numCache>
                <c:formatCode>#,##0.00</c:formatCode>
                <c:ptCount val="5"/>
                <c:pt idx="0">
                  <c:v>540981.19999999995</c:v>
                </c:pt>
                <c:pt idx="1">
                  <c:v>22967.200000000001</c:v>
                </c:pt>
                <c:pt idx="2">
                  <c:v>201123.1</c:v>
                </c:pt>
                <c:pt idx="3">
                  <c:v>8860.2000000000007</c:v>
                </c:pt>
                <c:pt idx="4">
                  <c:v>43130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plotVisOnly val="1"/>
    <c:dispBlanksAs val="gap"/>
    <c:showDLblsOverMax val="0"/>
  </c:chart>
  <c:printSettings>
    <c:headerFooter/>
    <c:pageMargins b="0.75" l="0.25" r="0.25" t="0.75" header="0.3" footer="0.3"/>
    <c:pageSetup paperSize="9" orientation="landscape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50"/>
      <c:rotY val="10"/>
      <c:depthPercent val="90"/>
      <c:rAngAx val="0"/>
      <c:perspective val="6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8520156890500986E-5"/>
          <c:y val="0.35336221001332563"/>
          <c:w val="0.96700412058777541"/>
          <c:h val="0.6455201765118006"/>
        </c:manualLayout>
      </c:layout>
      <c:pie3DChart>
        <c:varyColors val="1"/>
        <c:ser>
          <c:idx val="0"/>
          <c:order val="0"/>
          <c:spPr>
            <a:ln w="28575">
              <a:noFill/>
            </a:ln>
          </c:spPr>
          <c:explosion val="15"/>
          <c:dLbls>
            <c:dLbl>
              <c:idx val="0"/>
              <c:layout>
                <c:manualLayout>
                  <c:x val="2.4734002460816119E-2"/>
                  <c:y val="6.8367160626660803E-2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Клинцовская городская администрация;                544</a:t>
                    </a:r>
                    <a:r>
                      <a:rPr lang="ru-RU" baseline="0"/>
                      <a:t> 663,8</a:t>
                    </a:r>
                    <a:r>
                      <a:rPr lang="ru-RU"/>
                      <a:t> тыс. руб.; 49,4%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1.7962310890913925E-2"/>
                  <c:y val="8.7625643953817695E-2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Отдел образования ;     </a:t>
                    </a:r>
                  </a:p>
                  <a:p>
                    <a:r>
                      <a:rPr lang="ru-RU"/>
                      <a:t>522</a:t>
                    </a:r>
                    <a:r>
                      <a:rPr lang="ru-RU" baseline="0"/>
                      <a:t> 926,7</a:t>
                    </a:r>
                    <a:r>
                      <a:rPr lang="ru-RU"/>
                      <a:t> тыс. руб.; 47,4%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0.24117487584199535"/>
                  <c:y val="4.8329339267374184E-2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Финансовое управление;                    18</a:t>
                    </a:r>
                    <a:r>
                      <a:rPr lang="ru-RU" baseline="0"/>
                      <a:t> 690,0</a:t>
                    </a:r>
                    <a:r>
                      <a:rPr lang="ru-RU"/>
                      <a:t> тыс.руб.; 1,7%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0.11683871538529594"/>
                  <c:y val="-4.7874770585916389E-2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Комитет по управлению имуществом;                      10</a:t>
                    </a:r>
                    <a:r>
                      <a:rPr lang="ru-RU" baseline="0"/>
                      <a:t> 823,9</a:t>
                    </a:r>
                    <a:r>
                      <a:rPr lang="ru-RU"/>
                      <a:t> тыс. руб.; 1,0%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0.14683995399451474"/>
                  <c:y val="-5.3474693309593493E-2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Контрольно-счетная палата; 1</a:t>
                    </a:r>
                    <a:r>
                      <a:rPr lang="ru-RU" baseline="0"/>
                      <a:t> 591,2</a:t>
                    </a:r>
                    <a:r>
                      <a:rPr lang="ru-RU"/>
                      <a:t> тыс. руб.; 0,1%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0.30112702994986024"/>
                  <c:y val="5.807208881498508E-2"/>
                </c:manualLayout>
              </c:layout>
              <c:tx>
                <c:rich>
                  <a:bodyPr/>
                  <a:lstStyle/>
                  <a:p>
                    <a:r>
                      <a:rPr lang="ru-RU"/>
                      <a:t>Городской Совет народных депутатов;          3</a:t>
                    </a:r>
                    <a:r>
                      <a:rPr lang="ru-RU" baseline="0"/>
                      <a:t> 945,6</a:t>
                    </a:r>
                    <a:r>
                      <a:rPr lang="ru-RU"/>
                      <a:t> тыс. руб.; 0,4%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1"/>
              <c:showBubbleSize val="0"/>
            </c:dLbl>
            <c:spPr>
              <a:ln>
                <a:solidFill>
                  <a:srgbClr val="000000"/>
                </a:solidFill>
              </a:ln>
            </c:spPr>
            <c:txPr>
              <a:bodyPr/>
              <a:lstStyle/>
              <a:p>
                <a:pPr>
                  <a:defRPr sz="1200"/>
                </a:pPr>
                <a:endParaRPr lang="ru-RU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howLeaderLines val="1"/>
          </c:dLbls>
          <c:cat>
            <c:strRef>
              <c:f>Лист1!$A$39:$A$44</c:f>
              <c:strCache>
                <c:ptCount val="6"/>
                <c:pt idx="0">
                  <c:v>Клинцовская городская администрация</c:v>
                </c:pt>
                <c:pt idx="1">
                  <c:v>Отдел образования </c:v>
                </c:pt>
                <c:pt idx="2">
                  <c:v>Финансовое управление</c:v>
                </c:pt>
                <c:pt idx="3">
                  <c:v>Комитет по управлению имуществом</c:v>
                </c:pt>
                <c:pt idx="4">
                  <c:v>Контрольно-счетная палата</c:v>
                </c:pt>
                <c:pt idx="5">
                  <c:v>Городской Совет народных депутатов</c:v>
                </c:pt>
              </c:strCache>
            </c:strRef>
          </c:cat>
          <c:val>
            <c:numRef>
              <c:f>Лист1!$C$39:$C$44</c:f>
              <c:numCache>
                <c:formatCode>#,##0.0</c:formatCode>
                <c:ptCount val="6"/>
                <c:pt idx="0">
                  <c:v>544663.80000000005</c:v>
                </c:pt>
                <c:pt idx="1">
                  <c:v>522926.7</c:v>
                </c:pt>
                <c:pt idx="2">
                  <c:v>18690</c:v>
                </c:pt>
                <c:pt idx="3">
                  <c:v>10823.9</c:v>
                </c:pt>
                <c:pt idx="4">
                  <c:v>1591.2</c:v>
                </c:pt>
                <c:pt idx="5">
                  <c:v>3945.6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254474079314472"/>
          <c:y val="0.1679277626387935"/>
          <c:w val="0.81475803560447257"/>
          <c:h val="0.37824922615378231"/>
        </c:manualLayout>
      </c:layout>
      <c:lineChart>
        <c:grouping val="standard"/>
        <c:varyColors val="0"/>
        <c:ser>
          <c:idx val="0"/>
          <c:order val="0"/>
          <c:tx>
            <c:strRef>
              <c:f>Лист1!$B$2</c:f>
              <c:strCache>
                <c:ptCount val="1"/>
                <c:pt idx="0">
                  <c:v>Исполнение 2016</c:v>
                </c:pt>
              </c:strCache>
            </c:strRef>
          </c:tx>
          <c:dLbls>
            <c:dLbl>
              <c:idx val="0"/>
              <c:layout>
                <c:manualLayout>
                  <c:x val="-0.11903239087078316"/>
                  <c:y val="2.648261531230149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71 430 </a:t>
                    </a:r>
                    <a:r>
                      <a:rPr lang="ru-RU"/>
                      <a:t>,4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5.0195869478791351E-2"/>
                  <c:y val="-7.625646945514540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12 079</a:t>
                    </a:r>
                    <a:r>
                      <a:rPr lang="ru-RU"/>
                      <a:t>,2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7.1313198631187777E-2"/>
                  <c:y val="-0.12501230314763728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140 645</a:t>
                    </a:r>
                    <a:r>
                      <a:rPr lang="ru-RU"/>
                      <a:t>,2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7.4328478642178994E-2"/>
                  <c:y val="2.068801282120017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49 068</a:t>
                    </a:r>
                    <a:r>
                      <a:rPr lang="ru-RU"/>
                      <a:t>,3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2.0456418422359252E-2"/>
                  <c:y val="-2.385842393918060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36</a:t>
                    </a:r>
                    <a:r>
                      <a:rPr lang="ru-RU"/>
                      <a:t>,5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1.041594078616473E-3"/>
                  <c:y val="-1.572746263859874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540 981</a:t>
                    </a:r>
                    <a:r>
                      <a:rPr lang="ru-RU"/>
                      <a:t>,2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6.4347183040340178E-2"/>
                  <c:y val="-7.58690103276022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22 967</a:t>
                    </a:r>
                    <a:r>
                      <a:rPr lang="ru-RU"/>
                      <a:t>,2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6.4506843236310993E-2"/>
                  <c:y val="-5.537496713159094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201 123</a:t>
                    </a:r>
                    <a:r>
                      <a:rPr lang="ru-RU"/>
                      <a:t>,1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5.4700172291615168E-2"/>
                  <c:y val="-7.0969196759298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43 130</a:t>
                    </a:r>
                    <a:r>
                      <a:rPr lang="ru-RU"/>
                      <a:t>,0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7.1829413626426253E-2"/>
                  <c:y val="-5.988716153140619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8 860 </a:t>
                    </a:r>
                    <a:r>
                      <a:rPr lang="ru-RU"/>
                      <a:t>,2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1.4891406322355232E-3"/>
                  <c:y val="-5.537480709064607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12 319</a:t>
                    </a:r>
                    <a:r>
                      <a:rPr lang="ru-RU"/>
                      <a:t>,9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Лист1!$A$3:$A$13</c:f>
              <c:strCache>
                <c:ptCount val="11"/>
                <c:pt idx="0">
                  <c:v>Общегосударственные вопросы </c:v>
                </c:pt>
                <c:pt idx="1">
                  <c:v>Национальная безопасность и правоохранительная деятельность</c:v>
                </c:pt>
                <c:pt idx="2">
                  <c:v>Национальная экономика</c:v>
                </c:pt>
                <c:pt idx="3">
                  <c:v>Жилищно-коммунальное хозяйство</c:v>
                </c:pt>
                <c:pt idx="4">
                  <c:v>Охрана окружающей среды</c:v>
                </c:pt>
                <c:pt idx="5">
                  <c:v>Образование</c:v>
                </c:pt>
                <c:pt idx="6">
                  <c:v>Культура, кинематография</c:v>
                </c:pt>
                <c:pt idx="7">
                  <c:v>Здравоохранение</c:v>
                </c:pt>
                <c:pt idx="8">
                  <c:v>Социальная политика</c:v>
                </c:pt>
                <c:pt idx="9">
                  <c:v>Физическая культура и спорт</c:v>
                </c:pt>
                <c:pt idx="10">
                  <c:v>Обслуживание государственного и муниципального долга</c:v>
                </c:pt>
              </c:strCache>
            </c:strRef>
          </c:cat>
          <c:val>
            <c:numRef>
              <c:f>Лист1!$B$3:$B$13</c:f>
              <c:numCache>
                <c:formatCode>#,##0.00</c:formatCode>
                <c:ptCount val="11"/>
                <c:pt idx="0">
                  <c:v>71430384.120000005</c:v>
                </c:pt>
                <c:pt idx="1">
                  <c:v>12079275.16</c:v>
                </c:pt>
                <c:pt idx="2">
                  <c:v>140645187.47999999</c:v>
                </c:pt>
                <c:pt idx="3">
                  <c:v>49068288.340000004</c:v>
                </c:pt>
                <c:pt idx="4">
                  <c:v>36523.46</c:v>
                </c:pt>
                <c:pt idx="5">
                  <c:v>540981188.29999995</c:v>
                </c:pt>
                <c:pt idx="6">
                  <c:v>22967225.600000001</c:v>
                </c:pt>
                <c:pt idx="7">
                  <c:v>201123053.86000001</c:v>
                </c:pt>
                <c:pt idx="8">
                  <c:v>43130052.560000002</c:v>
                </c:pt>
                <c:pt idx="9">
                  <c:v>8860175.6199999992</c:v>
                </c:pt>
                <c:pt idx="10">
                  <c:v>12319888.92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Лист1!$C$2</c:f>
              <c:strCache>
                <c:ptCount val="1"/>
                <c:pt idx="0">
                  <c:v>Исполнение 2015</c:v>
                </c:pt>
              </c:strCache>
            </c:strRef>
          </c:tx>
          <c:spPr>
            <a:ln>
              <a:solidFill>
                <a:schemeClr val="accent6">
                  <a:lumMod val="60000"/>
                  <a:lumOff val="40000"/>
                </a:schemeClr>
              </a:solidFill>
            </a:ln>
          </c:spPr>
          <c:dLbls>
            <c:dLbl>
              <c:idx val="0"/>
              <c:layout>
                <c:manualLayout>
                  <c:x val="-0.13266748943709353"/>
                  <c:y val="-2.906119501613292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79 870</a:t>
                    </a:r>
                    <a:r>
                      <a:rPr lang="ru-RU"/>
                      <a:t>,8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4.9193368410658779E-2"/>
                  <c:y val="-3.669450792290699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10 978</a:t>
                    </a:r>
                    <a:r>
                      <a:rPr lang="ru-RU"/>
                      <a:t>,0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7.4313514181006818E-2"/>
                  <c:y val="-7.817984153065719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133 316</a:t>
                    </a:r>
                    <a:r>
                      <a:rPr lang="ru-RU"/>
                      <a:t>,6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5.3370809685753383E-2"/>
                  <c:y val="-5.000287273496051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92 9</a:t>
                    </a:r>
                    <a:r>
                      <a:rPr lang="ru-RU"/>
                      <a:t>90,0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2.2613775269613636E-2"/>
                  <c:y val="-6.292361837852596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98</a:t>
                    </a:r>
                    <a:r>
                      <a:rPr lang="ru-RU"/>
                      <a:t>,0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4964461172172136E-3"/>
                  <c:y val="-4.0650399998335574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494 313</a:t>
                    </a:r>
                    <a:r>
                      <a:rPr lang="ru-RU"/>
                      <a:t>,3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7.1328158664560007E-2"/>
                  <c:y val="-2.84534790294070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19 935</a:t>
                    </a:r>
                    <a:r>
                      <a:rPr lang="ru-RU"/>
                      <a:t>,9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5.2869441321284155E-2"/>
                  <c:y val="-3.964646315113258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31 334</a:t>
                    </a:r>
                    <a:r>
                      <a:rPr lang="ru-RU"/>
                      <a:t>,3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5.4532970949856797E-2"/>
                  <c:y val="-0.11763249509754575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46 110</a:t>
                    </a:r>
                    <a:r>
                      <a:rPr lang="ru-RU"/>
                      <a:t>,9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6.8836521391991826E-2"/>
                  <c:y val="-2.672571750756713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1 329</a:t>
                    </a:r>
                    <a:r>
                      <a:rPr lang="ru-RU"/>
                      <a:t>,1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9.1383368992740948E-3"/>
                  <c:y val="-1.812367676146265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5 658</a:t>
                    </a:r>
                    <a:r>
                      <a:rPr lang="ru-RU"/>
                      <a:t>,1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Лист1!$A$3:$A$13</c:f>
              <c:strCache>
                <c:ptCount val="11"/>
                <c:pt idx="0">
                  <c:v>Общегосударственные вопросы </c:v>
                </c:pt>
                <c:pt idx="1">
                  <c:v>Национальная безопасность и правоохранительная деятельность</c:v>
                </c:pt>
                <c:pt idx="2">
                  <c:v>Национальная экономика</c:v>
                </c:pt>
                <c:pt idx="3">
                  <c:v>Жилищно-коммунальное хозяйство</c:v>
                </c:pt>
                <c:pt idx="4">
                  <c:v>Охрана окружающей среды</c:v>
                </c:pt>
                <c:pt idx="5">
                  <c:v>Образование</c:v>
                </c:pt>
                <c:pt idx="6">
                  <c:v>Культура, кинематография</c:v>
                </c:pt>
                <c:pt idx="7">
                  <c:v>Здравоохранение</c:v>
                </c:pt>
                <c:pt idx="8">
                  <c:v>Социальная политика</c:v>
                </c:pt>
                <c:pt idx="9">
                  <c:v>Физическая культура и спорт</c:v>
                </c:pt>
                <c:pt idx="10">
                  <c:v>Обслуживание государственного и муниципального долга</c:v>
                </c:pt>
              </c:strCache>
            </c:strRef>
          </c:cat>
          <c:val>
            <c:numRef>
              <c:f>Лист1!$C$3:$C$13</c:f>
              <c:numCache>
                <c:formatCode>#,##0.00</c:formatCode>
                <c:ptCount val="11"/>
                <c:pt idx="0">
                  <c:v>79870765.079999998</c:v>
                </c:pt>
                <c:pt idx="1">
                  <c:v>10978037.07</c:v>
                </c:pt>
                <c:pt idx="2">
                  <c:v>133316659.83</c:v>
                </c:pt>
                <c:pt idx="3">
                  <c:v>92989927.900000006</c:v>
                </c:pt>
                <c:pt idx="4">
                  <c:v>98000</c:v>
                </c:pt>
                <c:pt idx="5">
                  <c:v>494313276.88999999</c:v>
                </c:pt>
                <c:pt idx="6">
                  <c:v>19935866.420000002</c:v>
                </c:pt>
                <c:pt idx="7">
                  <c:v>31334310.789999999</c:v>
                </c:pt>
                <c:pt idx="8">
                  <c:v>46110949.030000001</c:v>
                </c:pt>
                <c:pt idx="9">
                  <c:v>1329117</c:v>
                </c:pt>
                <c:pt idx="10">
                  <c:v>5658102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886208"/>
        <c:axId val="99887744"/>
      </c:lineChart>
      <c:catAx>
        <c:axId val="9988620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anchor="ctr" anchorCtr="0"/>
          <a:lstStyle/>
          <a:p>
            <a:pPr>
              <a:defRPr sz="1050" baseline="0"/>
            </a:pPr>
            <a:endParaRPr lang="ru-RU"/>
          </a:p>
        </c:txPr>
        <c:crossAx val="99887744"/>
        <c:crosses val="autoZero"/>
        <c:auto val="1"/>
        <c:lblAlgn val="ctr"/>
        <c:lblOffset val="100"/>
        <c:noMultiLvlLbl val="0"/>
      </c:catAx>
      <c:valAx>
        <c:axId val="99887744"/>
        <c:scaling>
          <c:orientation val="minMax"/>
        </c:scaling>
        <c:delete val="1"/>
        <c:axPos val="l"/>
        <c:majorGridlines>
          <c:spPr>
            <a:ln>
              <a:noFill/>
            </a:ln>
          </c:spPr>
        </c:majorGridlines>
        <c:numFmt formatCode="#,##0.00" sourceLinked="1"/>
        <c:majorTickMark val="out"/>
        <c:minorTickMark val="none"/>
        <c:tickLblPos val="nextTo"/>
        <c:crossAx val="9988620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5268854852764553"/>
          <c:y val="0.74244276303675227"/>
          <c:w val="0.14731145191329473"/>
          <c:h val="0.18497372367746565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zero"/>
    <c:showDLblsOverMax val="0"/>
  </c:chart>
  <c:printSettings>
    <c:headerFooter/>
    <c:pageMargins b="0.75" l="0.7" r="0.7" t="0.75" header="0.3" footer="0.3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76200</xdr:rowOff>
    </xdr:from>
    <xdr:to>
      <xdr:col>13</xdr:col>
      <xdr:colOff>561975</xdr:colOff>
      <xdr:row>32</xdr:row>
      <xdr:rowOff>85727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0.68126</cdr:x>
      <cdr:y>0.63651</cdr:y>
    </cdr:from>
    <cdr:to>
      <cdr:x>0.73572</cdr:x>
      <cdr:y>0.89214</cdr:y>
    </cdr:to>
    <cdr:cxnSp macro="">
      <cdr:nvCxnSpPr>
        <cdr:cNvPr id="9" name="Прямая соединительная линия 8"/>
        <cdr:cNvCxnSpPr/>
      </cdr:nvCxnSpPr>
      <cdr:spPr>
        <a:xfrm xmlns:a="http://schemas.openxmlformats.org/drawingml/2006/main" flipH="1" flipV="1">
          <a:off x="5781675" y="3886200"/>
          <a:ext cx="462216" cy="156078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0.67973</cdr:x>
      <cdr:y>0.59784</cdr:y>
    </cdr:from>
    <cdr:to>
      <cdr:x>0.76148</cdr:x>
      <cdr:y>0.75809</cdr:y>
    </cdr:to>
    <cdr:cxnSp macro="">
      <cdr:nvCxnSpPr>
        <cdr:cNvPr id="11" name="Прямая соединительная линия 10"/>
        <cdr:cNvCxnSpPr/>
      </cdr:nvCxnSpPr>
      <cdr:spPr>
        <a:xfrm xmlns:a="http://schemas.openxmlformats.org/drawingml/2006/main" flipH="1" flipV="1">
          <a:off x="5781678" y="3695702"/>
          <a:ext cx="695322" cy="99059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0.63494</cdr:x>
      <cdr:y>0.46995</cdr:y>
    </cdr:from>
    <cdr:to>
      <cdr:x>0.80291</cdr:x>
      <cdr:y>0.60709</cdr:y>
    </cdr:to>
    <cdr:cxnSp macro="">
      <cdr:nvCxnSpPr>
        <cdr:cNvPr id="13" name="Прямая соединительная линия 12"/>
        <cdr:cNvCxnSpPr/>
      </cdr:nvCxnSpPr>
      <cdr:spPr>
        <a:xfrm xmlns:a="http://schemas.openxmlformats.org/drawingml/2006/main" flipH="1" flipV="1">
          <a:off x="5400676" y="2905128"/>
          <a:ext cx="1428749" cy="847722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0.57223</cdr:x>
      <cdr:y>0.39599</cdr:y>
    </cdr:from>
    <cdr:to>
      <cdr:x>0.79619</cdr:x>
      <cdr:y>0.44838</cdr:y>
    </cdr:to>
    <cdr:cxnSp macro="">
      <cdr:nvCxnSpPr>
        <cdr:cNvPr id="15" name="Прямая соединительная линия 14"/>
        <cdr:cNvCxnSpPr/>
      </cdr:nvCxnSpPr>
      <cdr:spPr>
        <a:xfrm xmlns:a="http://schemas.openxmlformats.org/drawingml/2006/main">
          <a:off x="4867275" y="2447925"/>
          <a:ext cx="1905000" cy="32385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0.54087</cdr:x>
      <cdr:y>0.34789</cdr:y>
    </cdr:from>
    <cdr:to>
      <cdr:x>0.79125</cdr:x>
      <cdr:y>0.38367</cdr:y>
    </cdr:to>
    <cdr:cxnSp macro="">
      <cdr:nvCxnSpPr>
        <cdr:cNvPr id="17" name="Прямая соединительная линия 16"/>
        <cdr:cNvCxnSpPr/>
      </cdr:nvCxnSpPr>
      <cdr:spPr>
        <a:xfrm xmlns:a="http://schemas.openxmlformats.org/drawingml/2006/main" flipV="1">
          <a:off x="4590242" y="2124075"/>
          <a:ext cx="2124883" cy="218433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0.48488</cdr:x>
      <cdr:y>0.29276</cdr:y>
    </cdr:from>
    <cdr:to>
      <cdr:x>0.52408</cdr:x>
      <cdr:y>0.3698</cdr:y>
    </cdr:to>
    <cdr:cxnSp macro="">
      <cdr:nvCxnSpPr>
        <cdr:cNvPr id="19" name="Прямая соединительная линия 18"/>
        <cdr:cNvCxnSpPr/>
      </cdr:nvCxnSpPr>
      <cdr:spPr>
        <a:xfrm xmlns:a="http://schemas.openxmlformats.org/drawingml/2006/main" flipH="1">
          <a:off x="4124300" y="1809750"/>
          <a:ext cx="333400" cy="47624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0.33259</cdr:x>
      <cdr:y>0.86287</cdr:y>
    </cdr:from>
    <cdr:to>
      <cdr:x>0.3729</cdr:x>
      <cdr:y>0.92604</cdr:y>
    </cdr:to>
    <cdr:cxnSp macro="">
      <cdr:nvCxnSpPr>
        <cdr:cNvPr id="21" name="Прямая соединительная линия 20"/>
        <cdr:cNvCxnSpPr/>
      </cdr:nvCxnSpPr>
      <cdr:spPr>
        <a:xfrm xmlns:a="http://schemas.openxmlformats.org/drawingml/2006/main" flipV="1">
          <a:off x="2828925" y="5334000"/>
          <a:ext cx="342900" cy="39052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0.3841</cdr:x>
      <cdr:y>0.31279</cdr:y>
    </cdr:from>
    <cdr:to>
      <cdr:x>0.46585</cdr:x>
      <cdr:y>0.37288</cdr:y>
    </cdr:to>
    <cdr:cxnSp macro="">
      <cdr:nvCxnSpPr>
        <cdr:cNvPr id="23" name="Прямая соединительная линия 22"/>
        <cdr:cNvCxnSpPr/>
      </cdr:nvCxnSpPr>
      <cdr:spPr>
        <a:xfrm xmlns:a="http://schemas.openxmlformats.org/drawingml/2006/main">
          <a:off x="3267088" y="1933582"/>
          <a:ext cx="695312" cy="37146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0.28219</cdr:x>
      <cdr:y>0.36364</cdr:y>
    </cdr:from>
    <cdr:to>
      <cdr:x>0.44457</cdr:x>
      <cdr:y>0.3775</cdr:y>
    </cdr:to>
    <cdr:cxnSp macro="">
      <cdr:nvCxnSpPr>
        <cdr:cNvPr id="27" name="Прямая соединительная линия 26"/>
        <cdr:cNvCxnSpPr/>
      </cdr:nvCxnSpPr>
      <cdr:spPr>
        <a:xfrm xmlns:a="http://schemas.openxmlformats.org/drawingml/2006/main">
          <a:off x="2400300" y="2247900"/>
          <a:ext cx="1381125" cy="85727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0.18365</cdr:x>
      <cdr:y>0.48228</cdr:y>
    </cdr:from>
    <cdr:to>
      <cdr:x>0.32587</cdr:x>
      <cdr:y>0.52542</cdr:y>
    </cdr:to>
    <cdr:cxnSp macro="">
      <cdr:nvCxnSpPr>
        <cdr:cNvPr id="29" name="Прямая соединительная линия 28"/>
        <cdr:cNvCxnSpPr/>
      </cdr:nvCxnSpPr>
      <cdr:spPr>
        <a:xfrm xmlns:a="http://schemas.openxmlformats.org/drawingml/2006/main" flipV="1">
          <a:off x="1562100" y="2981325"/>
          <a:ext cx="1209675" cy="266701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0.10302</cdr:x>
      <cdr:y>0.64715</cdr:y>
    </cdr:from>
    <cdr:to>
      <cdr:x>0.28667</cdr:x>
      <cdr:y>0.72881</cdr:y>
    </cdr:to>
    <cdr:cxnSp macro="">
      <cdr:nvCxnSpPr>
        <cdr:cNvPr id="31" name="Прямая соединительная линия 30"/>
        <cdr:cNvCxnSpPr/>
      </cdr:nvCxnSpPr>
      <cdr:spPr>
        <a:xfrm xmlns:a="http://schemas.openxmlformats.org/drawingml/2006/main" flipV="1">
          <a:off x="876300" y="4000500"/>
          <a:ext cx="1562100" cy="50482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0.20526</cdr:x>
      <cdr:y>0.03406</cdr:y>
    </cdr:from>
    <cdr:to>
      <cdr:x>0.88211</cdr:x>
      <cdr:y>0.18266</cdr:y>
    </cdr:to>
    <cdr:sp macro="" textlink="">
      <cdr:nvSpPr>
        <cdr:cNvPr id="32" name="TextBox 31"/>
        <cdr:cNvSpPr txBox="1"/>
      </cdr:nvSpPr>
      <cdr:spPr>
        <a:xfrm xmlns:a="http://schemas.openxmlformats.org/drawingml/2006/main">
          <a:off x="1857374" y="209550"/>
          <a:ext cx="6124575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0.19368</cdr:x>
      <cdr:y>0.05418</cdr:y>
    </cdr:from>
    <cdr:to>
      <cdr:x>0.88526</cdr:x>
      <cdr:y>0.20279</cdr:y>
    </cdr:to>
    <cdr:sp macro="" textlink="">
      <cdr:nvSpPr>
        <cdr:cNvPr id="33" name="TextBox 32"/>
        <cdr:cNvSpPr txBox="1"/>
      </cdr:nvSpPr>
      <cdr:spPr>
        <a:xfrm xmlns:a="http://schemas.openxmlformats.org/drawingml/2006/main">
          <a:off x="1752599" y="333375"/>
          <a:ext cx="6257925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ru-RU" sz="2400" b="1">
              <a:latin typeface="Times New Roman" pitchFamily="18" charset="0"/>
              <a:cs typeface="Times New Roman" pitchFamily="18" charset="0"/>
            </a:rPr>
            <a:t>Исполнение бюджета городского</a:t>
          </a:r>
          <a:r>
            <a:rPr lang="ru-RU" sz="2400" b="1" baseline="0">
              <a:latin typeface="Times New Roman" pitchFamily="18" charset="0"/>
              <a:cs typeface="Times New Roman" pitchFamily="18" charset="0"/>
            </a:rPr>
            <a:t> округа </a:t>
          </a:r>
        </a:p>
        <a:p xmlns:a="http://schemas.openxmlformats.org/drawingml/2006/main">
          <a:pPr algn="ctr"/>
          <a:r>
            <a:rPr lang="ru-RU" sz="2400" b="1" baseline="0">
              <a:latin typeface="Times New Roman" pitchFamily="18" charset="0"/>
              <a:cs typeface="Times New Roman" pitchFamily="18" charset="0"/>
            </a:rPr>
            <a:t>"город Клинцы Брянской области </a:t>
          </a:r>
          <a:r>
            <a:rPr lang="en-US" sz="2400" b="1" baseline="0">
              <a:latin typeface="Times New Roman" pitchFamily="18" charset="0"/>
              <a:cs typeface="Times New Roman" pitchFamily="18" charset="0"/>
            </a:rPr>
            <a:t>"</a:t>
          </a:r>
          <a:r>
            <a:rPr lang="ru-RU" sz="2400" b="1" baseline="0">
              <a:latin typeface="Times New Roman" pitchFamily="18" charset="0"/>
              <a:cs typeface="Times New Roman" pitchFamily="18" charset="0"/>
            </a:rPr>
            <a:t> за 2016 г</a:t>
          </a:r>
          <a:r>
            <a:rPr lang="ru-RU" sz="2400" baseline="0">
              <a:latin typeface="Times New Roman" pitchFamily="18" charset="0"/>
              <a:cs typeface="Times New Roman" pitchFamily="18" charset="0"/>
            </a:rPr>
            <a:t>.</a:t>
          </a:r>
          <a:endParaRPr lang="ru-RU" sz="2400">
            <a:latin typeface="Times New Roman" pitchFamily="18" charset="0"/>
            <a:cs typeface="Times New Roman" pitchFamily="18" charset="0"/>
          </a:endParaRPr>
        </a:p>
      </cdr:txBody>
    </cdr:sp>
  </cdr:relSizeAnchor>
  <cdr:relSizeAnchor xmlns:cdr="http://schemas.openxmlformats.org/drawingml/2006/chartDrawing">
    <cdr:from>
      <cdr:x>0.40316</cdr:x>
      <cdr:y>0.57121</cdr:y>
    </cdr:from>
    <cdr:to>
      <cdr:x>0.57158</cdr:x>
      <cdr:y>0.76625</cdr:y>
    </cdr:to>
    <cdr:sp macro="" textlink="">
      <cdr:nvSpPr>
        <cdr:cNvPr id="34" name="TextBox 33"/>
        <cdr:cNvSpPr txBox="1"/>
      </cdr:nvSpPr>
      <cdr:spPr>
        <a:xfrm xmlns:a="http://schemas.openxmlformats.org/drawingml/2006/main">
          <a:off x="3648075" y="3514725"/>
          <a:ext cx="1524000" cy="1200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ru-RU" sz="1600" b="1"/>
            <a:t>Расходы</a:t>
          </a:r>
          <a:r>
            <a:rPr lang="ru-RU" sz="1600" b="1" baseline="0"/>
            <a:t> </a:t>
          </a:r>
        </a:p>
        <a:p xmlns:a="http://schemas.openxmlformats.org/drawingml/2006/main">
          <a:pPr algn="ctr"/>
          <a:r>
            <a:rPr lang="ru-RU" sz="1600" b="1" baseline="0"/>
            <a:t>1 102 641,2 тыс.руб </a:t>
          </a:r>
        </a:p>
        <a:p xmlns:a="http://schemas.openxmlformats.org/drawingml/2006/main">
          <a:pPr algn="ctr"/>
          <a:r>
            <a:rPr lang="ru-RU" sz="1600" b="1" baseline="0"/>
            <a:t>100%</a:t>
          </a:r>
          <a:endParaRPr lang="ru-RU" sz="1600" b="1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600075</xdr:colOff>
      <xdr:row>30</xdr:row>
      <xdr:rowOff>114300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0.24012</cdr:x>
      <cdr:y>0.01689</cdr:y>
    </cdr:from>
    <cdr:to>
      <cdr:x>0.7619</cdr:x>
      <cdr:y>0.24631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257425" y="97950"/>
          <a:ext cx="4905375" cy="1330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ru-RU" sz="2000" b="1">
              <a:latin typeface="Times New Roman" pitchFamily="18" charset="0"/>
              <a:cs typeface="Times New Roman" pitchFamily="18" charset="0"/>
            </a:rPr>
            <a:t>Сравнительный анализ исполнения расходов</a:t>
          </a:r>
          <a:r>
            <a:rPr lang="ru-RU" sz="2000" b="1" baseline="0">
              <a:latin typeface="Times New Roman" pitchFamily="18" charset="0"/>
              <a:cs typeface="Times New Roman" pitchFamily="18" charset="0"/>
            </a:rPr>
            <a:t> </a:t>
          </a:r>
        </a:p>
        <a:p xmlns:a="http://schemas.openxmlformats.org/drawingml/2006/main">
          <a:pPr algn="ctr"/>
          <a:r>
            <a:rPr lang="ru-RU" sz="2000" b="1" baseline="0">
              <a:latin typeface="Times New Roman" pitchFamily="18" charset="0"/>
              <a:cs typeface="Times New Roman" pitchFamily="18" charset="0"/>
            </a:rPr>
            <a:t>бюджета городского округа</a:t>
          </a:r>
          <a:r>
            <a:rPr lang="en-US" sz="2000" b="1" baseline="0">
              <a:latin typeface="Times New Roman" pitchFamily="18" charset="0"/>
              <a:cs typeface="Times New Roman" pitchFamily="18" charset="0"/>
            </a:rPr>
            <a:t> "</a:t>
          </a:r>
          <a:r>
            <a:rPr lang="ru-RU" sz="2000" b="1" baseline="0">
              <a:latin typeface="Times New Roman" pitchFamily="18" charset="0"/>
              <a:cs typeface="Times New Roman" pitchFamily="18" charset="0"/>
            </a:rPr>
            <a:t>город Клинцы Брянской области</a:t>
          </a:r>
          <a:r>
            <a:rPr lang="en-US" sz="2000" b="1" baseline="0">
              <a:latin typeface="Times New Roman" pitchFamily="18" charset="0"/>
              <a:cs typeface="Times New Roman" pitchFamily="18" charset="0"/>
            </a:rPr>
            <a:t>"</a:t>
          </a:r>
          <a:endParaRPr lang="ru-RU" sz="2000" b="1" baseline="0">
            <a:latin typeface="Times New Roman" pitchFamily="18" charset="0"/>
            <a:cs typeface="Times New Roman" pitchFamily="18" charset="0"/>
          </a:endParaRPr>
        </a:p>
        <a:p xmlns:a="http://schemas.openxmlformats.org/drawingml/2006/main">
          <a:pPr algn="ctr"/>
          <a:r>
            <a:rPr lang="ru-RU" sz="2000" b="1" baseline="0">
              <a:latin typeface="Times New Roman" pitchFamily="18" charset="0"/>
              <a:cs typeface="Times New Roman" pitchFamily="18" charset="0"/>
            </a:rPr>
            <a:t> в 2011-2016 г.г.</a:t>
          </a:r>
        </a:p>
        <a:p xmlns:a="http://schemas.openxmlformats.org/drawingml/2006/main">
          <a:pPr algn="ctr"/>
          <a:r>
            <a:rPr lang="ru-RU" sz="2000" b="1" baseline="0">
              <a:latin typeface="Times New Roman" pitchFamily="18" charset="0"/>
              <a:cs typeface="Times New Roman" pitchFamily="18" charset="0"/>
            </a:rPr>
            <a:t>(тыс. руб)</a:t>
          </a:r>
          <a:endParaRPr lang="ru-RU" sz="2000" b="1">
            <a:latin typeface="Times New Roman" pitchFamily="18" charset="0"/>
            <a:cs typeface="Times New Roman" pitchFamily="18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33335</xdr:rowOff>
    </xdr:from>
    <xdr:to>
      <xdr:col>13</xdr:col>
      <xdr:colOff>485774</xdr:colOff>
      <xdr:row>32</xdr:row>
      <xdr:rowOff>66674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0.1897</cdr:x>
      <cdr:y>0.01659</cdr:y>
    </cdr:from>
    <cdr:to>
      <cdr:x>0.76112</cdr:x>
      <cdr:y>0.1961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543050" y="80964"/>
          <a:ext cx="4648200" cy="8763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ru-RU" sz="2400" b="1">
              <a:latin typeface="Times New Roman" pitchFamily="18" charset="0"/>
              <a:cs typeface="Times New Roman" pitchFamily="18" charset="0"/>
            </a:rPr>
            <a:t>Динамика расходов</a:t>
          </a:r>
          <a:r>
            <a:rPr lang="ru-RU" sz="2400" b="1" baseline="0">
              <a:latin typeface="Times New Roman" pitchFamily="18" charset="0"/>
              <a:cs typeface="Times New Roman" pitchFamily="18" charset="0"/>
            </a:rPr>
            <a:t> в </a:t>
          </a:r>
          <a:r>
            <a:rPr lang="ru-RU" sz="2400" b="1">
              <a:latin typeface="Times New Roman" pitchFamily="18" charset="0"/>
              <a:cs typeface="Times New Roman" pitchFamily="18" charset="0"/>
            </a:rPr>
            <a:t>социально-культурной </a:t>
          </a:r>
        </a:p>
        <a:p xmlns:a="http://schemas.openxmlformats.org/drawingml/2006/main">
          <a:pPr algn="ctr"/>
          <a:r>
            <a:rPr lang="ru-RU" sz="2400" b="1">
              <a:latin typeface="Times New Roman" pitchFamily="18" charset="0"/>
              <a:cs typeface="Times New Roman" pitchFamily="18" charset="0"/>
            </a:rPr>
            <a:t>сфере</a:t>
          </a:r>
          <a:r>
            <a:rPr lang="ru-RU" sz="2400" b="1" baseline="0">
              <a:latin typeface="Times New Roman" pitchFamily="18" charset="0"/>
              <a:cs typeface="Times New Roman" pitchFamily="18" charset="0"/>
            </a:rPr>
            <a:t> в 2015-2016 г.г. (тыс. руб.)</a:t>
          </a:r>
          <a:endParaRPr lang="ru-RU" sz="2400" b="1">
            <a:latin typeface="Times New Roman" pitchFamily="18" charset="0"/>
            <a:cs typeface="Times New Roman" pitchFamily="18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523875</xdr:colOff>
      <xdr:row>29</xdr:row>
      <xdr:rowOff>158750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0.08935</cdr:x>
      <cdr:y>0.0099</cdr:y>
    </cdr:from>
    <cdr:to>
      <cdr:x>0.95471</cdr:x>
      <cdr:y>0.26535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95324" y="47624"/>
          <a:ext cx="6734175" cy="12287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ru-RU" sz="2000" b="1">
              <a:latin typeface="Times New Roman" pitchFamily="18" charset="0"/>
              <a:cs typeface="Times New Roman" pitchFamily="18" charset="0"/>
            </a:rPr>
            <a:t>Расходы по социально- культурной сфере </a:t>
          </a:r>
        </a:p>
        <a:p xmlns:a="http://schemas.openxmlformats.org/drawingml/2006/main">
          <a:pPr algn="ctr"/>
          <a:r>
            <a:rPr lang="ru-RU" sz="2000" b="1">
              <a:latin typeface="Times New Roman" pitchFamily="18" charset="0"/>
              <a:cs typeface="Times New Roman" pitchFamily="18" charset="0"/>
            </a:rPr>
            <a:t>бюджета городского округа</a:t>
          </a:r>
          <a:r>
            <a:rPr lang="ru-RU" sz="2000" b="1" baseline="0">
              <a:latin typeface="Times New Roman" pitchFamily="18" charset="0"/>
              <a:cs typeface="Times New Roman" pitchFamily="18" charset="0"/>
            </a:rPr>
            <a:t> </a:t>
          </a:r>
          <a:r>
            <a:rPr lang="en-US" sz="2000" b="1" baseline="0">
              <a:latin typeface="Times New Roman" pitchFamily="18" charset="0"/>
              <a:cs typeface="Times New Roman" pitchFamily="18" charset="0"/>
            </a:rPr>
            <a:t>"</a:t>
          </a:r>
          <a:r>
            <a:rPr lang="ru-RU" sz="2000" b="1" baseline="0">
              <a:latin typeface="Times New Roman" pitchFamily="18" charset="0"/>
              <a:cs typeface="Times New Roman" pitchFamily="18" charset="0"/>
            </a:rPr>
            <a:t>город Клинцы Брянской области</a:t>
          </a:r>
          <a:r>
            <a:rPr lang="en-US" sz="2000" b="1" baseline="0">
              <a:latin typeface="Times New Roman" pitchFamily="18" charset="0"/>
              <a:cs typeface="Times New Roman" pitchFamily="18" charset="0"/>
            </a:rPr>
            <a:t>"</a:t>
          </a:r>
          <a:endParaRPr lang="ru-RU" sz="2000" b="1" baseline="0">
            <a:latin typeface="Times New Roman" pitchFamily="18" charset="0"/>
            <a:cs typeface="Times New Roman" pitchFamily="18" charset="0"/>
          </a:endParaRPr>
        </a:p>
        <a:p xmlns:a="http://schemas.openxmlformats.org/drawingml/2006/main">
          <a:pPr algn="ctr"/>
          <a:r>
            <a:rPr lang="ru-RU" sz="2000" b="1" baseline="0">
              <a:latin typeface="Times New Roman" pitchFamily="18" charset="0"/>
              <a:cs typeface="Times New Roman" pitchFamily="18" charset="0"/>
            </a:rPr>
            <a:t>за 2016 г.</a:t>
          </a:r>
        </a:p>
        <a:p xmlns:a="http://schemas.openxmlformats.org/drawingml/2006/main">
          <a:pPr algn="ctr"/>
          <a:r>
            <a:rPr lang="ru-RU" sz="2000" b="1" baseline="0">
              <a:latin typeface="Times New Roman" pitchFamily="18" charset="0"/>
              <a:cs typeface="Times New Roman" pitchFamily="18" charset="0"/>
            </a:rPr>
            <a:t>Всего</a:t>
          </a:r>
          <a:r>
            <a:rPr lang="en-US" sz="20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ru-RU" sz="2000" b="1" baseline="0">
              <a:latin typeface="Times New Roman" pitchFamily="18" charset="0"/>
              <a:cs typeface="Times New Roman" pitchFamily="18" charset="0"/>
            </a:rPr>
            <a:t> 817 061,7 тыс .руб</a:t>
          </a:r>
          <a:endParaRPr lang="ru-RU" sz="2000" b="1">
            <a:latin typeface="Times New Roman" pitchFamily="18" charset="0"/>
            <a:cs typeface="Times New Roman" pitchFamily="18" charset="0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466725</xdr:colOff>
      <xdr:row>32</xdr:row>
      <xdr:rowOff>38100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0.07987</cdr:x>
      <cdr:y>0.08167</cdr:y>
    </cdr:from>
    <cdr:to>
      <cdr:x>0.9865</cdr:x>
      <cdr:y>0.27291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76275" y="390525"/>
          <a:ext cx="767715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ru-RU" sz="1800" b="1">
              <a:latin typeface="Times New Roman" pitchFamily="18" charset="0"/>
              <a:cs typeface="Times New Roman" pitchFamily="18" charset="0"/>
            </a:rPr>
            <a:t>Структура</a:t>
          </a:r>
          <a:r>
            <a:rPr lang="ru-RU" sz="1800" b="1" baseline="0">
              <a:latin typeface="Times New Roman" pitchFamily="18" charset="0"/>
              <a:cs typeface="Times New Roman" pitchFamily="18" charset="0"/>
            </a:rPr>
            <a:t> расходов бюджета городского округа в разрезе главных </a:t>
          </a:r>
        </a:p>
        <a:p xmlns:a="http://schemas.openxmlformats.org/drawingml/2006/main">
          <a:pPr algn="ctr"/>
          <a:r>
            <a:rPr lang="ru-RU" sz="1800" b="1" baseline="0">
              <a:latin typeface="Times New Roman" pitchFamily="18" charset="0"/>
              <a:cs typeface="Times New Roman" pitchFamily="18" charset="0"/>
            </a:rPr>
            <a:t>распорядителей средств бюджета городского округа за 2016 г.  </a:t>
          </a:r>
          <a:endParaRPr lang="ru-RU" sz="1800" b="1">
            <a:latin typeface="Times New Roman" pitchFamily="18" charset="0"/>
            <a:cs typeface="Times New Roman" pitchFamily="18" charset="0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</xdr:colOff>
      <xdr:row>0</xdr:row>
      <xdr:rowOff>31751</xdr:rowOff>
    </xdr:from>
    <xdr:to>
      <xdr:col>13</xdr:col>
      <xdr:colOff>603249</xdr:colOff>
      <xdr:row>32</xdr:row>
      <xdr:rowOff>158751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0.08175</cdr:x>
      <cdr:y>0.01372</cdr:y>
    </cdr:from>
    <cdr:to>
      <cdr:x>0.86532</cdr:x>
      <cdr:y>0.17226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93794" y="85725"/>
          <a:ext cx="6649980" cy="990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ru-RU" sz="1600" b="1">
              <a:latin typeface="Times New Roman" pitchFamily="18" charset="0"/>
              <a:cs typeface="Times New Roman" pitchFamily="18" charset="0"/>
            </a:rPr>
            <a:t>Сравнительный анализ расходов бюджета</a:t>
          </a:r>
          <a:endParaRPr lang="ru-RU" sz="1600" b="1" baseline="0">
            <a:latin typeface="Times New Roman" pitchFamily="18" charset="0"/>
            <a:cs typeface="Times New Roman" pitchFamily="18" charset="0"/>
          </a:endParaRPr>
        </a:p>
        <a:p xmlns:a="http://schemas.openxmlformats.org/drawingml/2006/main">
          <a:pPr algn="ctr"/>
          <a:r>
            <a:rPr lang="ru-RU" sz="1600" b="1" baseline="0">
              <a:latin typeface="Times New Roman" pitchFamily="18" charset="0"/>
              <a:cs typeface="Times New Roman" pitchFamily="18" charset="0"/>
            </a:rPr>
            <a:t>городского округа </a:t>
          </a:r>
          <a:r>
            <a:rPr lang="en-US" sz="1600" b="1" baseline="0">
              <a:latin typeface="Times New Roman" pitchFamily="18" charset="0"/>
              <a:cs typeface="Times New Roman" pitchFamily="18" charset="0"/>
            </a:rPr>
            <a:t>"</a:t>
          </a:r>
          <a:r>
            <a:rPr lang="ru-RU" sz="1600" b="1" baseline="0">
              <a:latin typeface="Times New Roman" pitchFamily="18" charset="0"/>
              <a:cs typeface="Times New Roman" pitchFamily="18" charset="0"/>
            </a:rPr>
            <a:t>город Клинцы  Брянской области </a:t>
          </a:r>
          <a:r>
            <a:rPr lang="en-US" sz="1600" b="1" baseline="0">
              <a:latin typeface="Times New Roman" pitchFamily="18" charset="0"/>
              <a:cs typeface="Times New Roman" pitchFamily="18" charset="0"/>
            </a:rPr>
            <a:t>"</a:t>
          </a:r>
          <a:r>
            <a:rPr lang="ru-RU" sz="1600" b="1" baseline="0">
              <a:latin typeface="Times New Roman" pitchFamily="18" charset="0"/>
              <a:cs typeface="Times New Roman" pitchFamily="18" charset="0"/>
            </a:rPr>
            <a:t> </a:t>
          </a:r>
        </a:p>
        <a:p xmlns:a="http://schemas.openxmlformats.org/drawingml/2006/main">
          <a:pPr algn="ctr"/>
          <a:r>
            <a:rPr lang="ru-RU" sz="1600" b="1" baseline="0">
              <a:latin typeface="Times New Roman" pitchFamily="18" charset="0"/>
              <a:cs typeface="Times New Roman" pitchFamily="18" charset="0"/>
            </a:rPr>
            <a:t>в разрезе отраслей за 2015-2016 г.г (тыс. руб.)</a:t>
          </a:r>
          <a:endParaRPr lang="ru-RU" sz="1600" b="1">
            <a:latin typeface="Times New Roman" pitchFamily="18" charset="0"/>
            <a:cs typeface="Times New Roman" pitchFamily="18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6"/>
  <sheetViews>
    <sheetView view="pageBreakPreview" zoomScale="130" zoomScaleNormal="100" zoomScaleSheetLayoutView="130" workbookViewId="0">
      <selection activeCell="C3" sqref="C3"/>
    </sheetView>
  </sheetViews>
  <sheetFormatPr defaultRowHeight="15" x14ac:dyDescent="0.25"/>
  <cols>
    <col min="1" max="1" width="40.140625" customWidth="1"/>
    <col min="2" max="2" width="23.5703125" customWidth="1"/>
    <col min="3" max="3" width="17.7109375" customWidth="1"/>
  </cols>
  <sheetData>
    <row r="2" spans="1:6" x14ac:dyDescent="0.25">
      <c r="A2" s="22" t="s">
        <v>51</v>
      </c>
      <c r="B2" t="s">
        <v>49</v>
      </c>
      <c r="C2" t="s">
        <v>10</v>
      </c>
      <c r="E2">
        <v>2016</v>
      </c>
    </row>
    <row r="3" spans="1:6" x14ac:dyDescent="0.25">
      <c r="A3" s="1" t="s">
        <v>9</v>
      </c>
      <c r="B3" s="19">
        <v>71430384.120000005</v>
      </c>
      <c r="C3" s="19">
        <v>79870765.079999998</v>
      </c>
      <c r="E3">
        <v>6.5</v>
      </c>
      <c r="F3">
        <f>B3*100/B15</f>
        <v>6.4781164813360714</v>
      </c>
    </row>
    <row r="4" spans="1:6" ht="30" x14ac:dyDescent="0.25">
      <c r="A4" s="1" t="s">
        <v>0</v>
      </c>
      <c r="B4" s="19">
        <v>12079275.16</v>
      </c>
      <c r="C4" s="19">
        <v>10978037.07</v>
      </c>
      <c r="E4">
        <v>1.1000000000000001</v>
      </c>
      <c r="F4">
        <f>B4*100/B15</f>
        <v>1.0954855200712788</v>
      </c>
    </row>
    <row r="5" spans="1:6" x14ac:dyDescent="0.25">
      <c r="A5" s="1" t="s">
        <v>1</v>
      </c>
      <c r="B5" s="19">
        <v>140645187.47999999</v>
      </c>
      <c r="C5" s="19">
        <v>133316659.83</v>
      </c>
      <c r="E5">
        <v>12.7</v>
      </c>
      <c r="F5">
        <f>B5*100/B15</f>
        <v>12.755298998590764</v>
      </c>
    </row>
    <row r="6" spans="1:6" x14ac:dyDescent="0.25">
      <c r="A6" s="1" t="s">
        <v>2</v>
      </c>
      <c r="B6" s="19">
        <v>49068288.340000004</v>
      </c>
      <c r="C6" s="19">
        <v>92989927.900000006</v>
      </c>
      <c r="E6">
        <v>4.4000000000000004</v>
      </c>
      <c r="F6">
        <f>B6*100/B15</f>
        <v>4.45006829127919</v>
      </c>
    </row>
    <row r="7" spans="1:6" x14ac:dyDescent="0.25">
      <c r="A7" s="1" t="s">
        <v>8</v>
      </c>
      <c r="B7" s="19">
        <v>36523.46</v>
      </c>
      <c r="C7" s="19">
        <v>98000</v>
      </c>
      <c r="E7">
        <v>0.1</v>
      </c>
      <c r="F7">
        <f>B7*100/B15</f>
        <v>3.3123611344989469E-3</v>
      </c>
    </row>
    <row r="8" spans="1:6" x14ac:dyDescent="0.25">
      <c r="A8" s="1" t="s">
        <v>3</v>
      </c>
      <c r="B8" s="19">
        <v>540981188.29999995</v>
      </c>
      <c r="C8" s="19">
        <v>494313276.88999999</v>
      </c>
      <c r="E8">
        <v>49.1</v>
      </c>
      <c r="F8">
        <f>B8*100/B15</f>
        <v>49.062303040839396</v>
      </c>
    </row>
    <row r="9" spans="1:6" x14ac:dyDescent="0.25">
      <c r="A9" s="1" t="s">
        <v>20</v>
      </c>
      <c r="B9" s="19">
        <v>22967225.600000001</v>
      </c>
      <c r="C9" s="19">
        <v>19935866.420000002</v>
      </c>
      <c r="E9">
        <v>2.1</v>
      </c>
      <c r="F9">
        <f>B9*100/B15</f>
        <v>2.082928217773159</v>
      </c>
    </row>
    <row r="10" spans="1:6" x14ac:dyDescent="0.25">
      <c r="A10" s="1" t="s">
        <v>4</v>
      </c>
      <c r="B10" s="19">
        <v>201123053.86000001</v>
      </c>
      <c r="C10" s="19">
        <v>31334310.789999999</v>
      </c>
      <c r="E10">
        <v>18.2</v>
      </c>
      <c r="F10">
        <f>B10*100/B15</f>
        <v>18.240117087964897</v>
      </c>
    </row>
    <row r="11" spans="1:6" x14ac:dyDescent="0.25">
      <c r="A11" s="1" t="s">
        <v>5</v>
      </c>
      <c r="B11" s="19">
        <v>43130052.560000002</v>
      </c>
      <c r="C11" s="19">
        <v>46110949.030000001</v>
      </c>
      <c r="E11">
        <v>3.9</v>
      </c>
      <c r="F11">
        <f>B11*100/B15</f>
        <v>3.9115217952691448</v>
      </c>
    </row>
    <row r="12" spans="1:6" x14ac:dyDescent="0.25">
      <c r="A12" s="1" t="s">
        <v>6</v>
      </c>
      <c r="B12" s="19">
        <v>8860175.6199999992</v>
      </c>
      <c r="C12" s="19">
        <v>1329117</v>
      </c>
      <c r="E12">
        <v>0.8</v>
      </c>
      <c r="F12">
        <f>B12*100/B15</f>
        <v>0.80354110395135359</v>
      </c>
    </row>
    <row r="13" spans="1:6" ht="30" x14ac:dyDescent="0.25">
      <c r="A13" s="1" t="s">
        <v>7</v>
      </c>
      <c r="B13" s="19">
        <v>12319888.92</v>
      </c>
      <c r="C13" s="19">
        <v>5658102</v>
      </c>
      <c r="E13">
        <v>1.1000000000000001</v>
      </c>
      <c r="F13">
        <f>B13*100/B15</f>
        <v>1.1173071017902523</v>
      </c>
    </row>
    <row r="14" spans="1:6" x14ac:dyDescent="0.25">
      <c r="B14" s="19"/>
      <c r="C14" s="19"/>
    </row>
    <row r="15" spans="1:6" x14ac:dyDescent="0.25">
      <c r="A15" t="s">
        <v>11</v>
      </c>
      <c r="B15" s="19">
        <f>SUM(B3:B13)</f>
        <v>1102641243.4199998</v>
      </c>
      <c r="C15" s="19">
        <f>SUM(C3:C13)</f>
        <v>915935012.00999987</v>
      </c>
      <c r="E15">
        <f>SUM(E3:E14)</f>
        <v>100</v>
      </c>
    </row>
    <row r="19" spans="1:5" x14ac:dyDescent="0.25">
      <c r="A19" s="22" t="s">
        <v>52</v>
      </c>
    </row>
    <row r="20" spans="1:5" x14ac:dyDescent="0.25">
      <c r="A20" t="s">
        <v>46</v>
      </c>
      <c r="B20" s="19">
        <v>744293</v>
      </c>
    </row>
    <row r="21" spans="1:5" x14ac:dyDescent="0.25">
      <c r="A21" t="s">
        <v>48</v>
      </c>
      <c r="B21" s="19">
        <v>1168720.5</v>
      </c>
    </row>
    <row r="22" spans="1:5" x14ac:dyDescent="0.25">
      <c r="A22" t="s">
        <v>12</v>
      </c>
      <c r="B22" s="19">
        <v>1083859.8999999999</v>
      </c>
    </row>
    <row r="23" spans="1:5" x14ac:dyDescent="0.25">
      <c r="A23" t="s">
        <v>47</v>
      </c>
      <c r="B23" s="19">
        <v>921559.4</v>
      </c>
    </row>
    <row r="24" spans="1:5" x14ac:dyDescent="0.25">
      <c r="A24" t="s">
        <v>31</v>
      </c>
      <c r="B24" s="19">
        <v>915935</v>
      </c>
    </row>
    <row r="25" spans="1:5" x14ac:dyDescent="0.25">
      <c r="A25" t="s">
        <v>50</v>
      </c>
      <c r="B25" s="19">
        <v>1102641.2</v>
      </c>
    </row>
    <row r="28" spans="1:5" x14ac:dyDescent="0.25">
      <c r="A28" s="22" t="s">
        <v>53</v>
      </c>
      <c r="B28">
        <v>2015</v>
      </c>
      <c r="C28">
        <v>2016</v>
      </c>
      <c r="D28">
        <v>2016</v>
      </c>
    </row>
    <row r="29" spans="1:5" x14ac:dyDescent="0.25">
      <c r="A29" t="s">
        <v>3</v>
      </c>
      <c r="B29" s="20">
        <v>494313.3</v>
      </c>
      <c r="C29" s="19">
        <v>540981.19999999995</v>
      </c>
      <c r="D29" s="21">
        <f>C29*100/C35</f>
        <v>66.210568920315325</v>
      </c>
      <c r="E29" s="19">
        <f>C29*100/C35</f>
        <v>66.210568920315325</v>
      </c>
    </row>
    <row r="30" spans="1:5" x14ac:dyDescent="0.25">
      <c r="A30" t="s">
        <v>13</v>
      </c>
      <c r="B30" s="20">
        <v>19935.900000000001</v>
      </c>
      <c r="C30" s="19">
        <v>22967.200000000001</v>
      </c>
      <c r="D30" s="21">
        <f>C30*100/C35</f>
        <v>2.8109505071648817</v>
      </c>
      <c r="E30" s="19">
        <f>C30*100/C35</f>
        <v>2.8109505071648817</v>
      </c>
    </row>
    <row r="31" spans="1:5" x14ac:dyDescent="0.25">
      <c r="A31" t="s">
        <v>4</v>
      </c>
      <c r="B31" s="20">
        <v>31334.3</v>
      </c>
      <c r="C31" s="19">
        <v>201123.1</v>
      </c>
      <c r="D31" s="21">
        <f>C31*100/C35</f>
        <v>24.61541154113576</v>
      </c>
      <c r="E31" s="19">
        <f>C31*100/C35</f>
        <v>24.61541154113576</v>
      </c>
    </row>
    <row r="32" spans="1:5" x14ac:dyDescent="0.25">
      <c r="A32" t="s">
        <v>14</v>
      </c>
      <c r="B32" s="20">
        <v>1329.1</v>
      </c>
      <c r="C32" s="19">
        <v>8860.2000000000007</v>
      </c>
      <c r="D32" s="21">
        <f>C32*100/C35</f>
        <v>1.0843979102190204</v>
      </c>
      <c r="E32" s="19">
        <f>C32*100/C35</f>
        <v>1.0843979102190204</v>
      </c>
    </row>
    <row r="33" spans="1:5" x14ac:dyDescent="0.25">
      <c r="A33" t="s">
        <v>15</v>
      </c>
      <c r="B33" s="20">
        <v>46110.9</v>
      </c>
      <c r="C33" s="19">
        <v>43130</v>
      </c>
      <c r="D33" s="21">
        <f>C33*100/C35</f>
        <v>5.2786711211650248</v>
      </c>
      <c r="E33" s="19">
        <f>C33*100/C35</f>
        <v>5.2786711211650248</v>
      </c>
    </row>
    <row r="34" spans="1:5" x14ac:dyDescent="0.25">
      <c r="B34" s="20"/>
      <c r="C34" s="19"/>
    </row>
    <row r="35" spans="1:5" x14ac:dyDescent="0.25">
      <c r="B35" s="20">
        <f>SUM(B29:B33)</f>
        <v>593023.5</v>
      </c>
      <c r="C35" s="19">
        <f>SUM(C29:C33)</f>
        <v>817061.69999999984</v>
      </c>
      <c r="D35">
        <f>SUM(D29:D33)</f>
        <v>100</v>
      </c>
    </row>
    <row r="38" spans="1:5" x14ac:dyDescent="0.25">
      <c r="B38">
        <v>2015</v>
      </c>
      <c r="C38">
        <v>2016</v>
      </c>
      <c r="D38">
        <v>2016</v>
      </c>
    </row>
    <row r="39" spans="1:5" x14ac:dyDescent="0.25">
      <c r="A39" t="s">
        <v>21</v>
      </c>
      <c r="B39" s="20">
        <v>385454.1</v>
      </c>
      <c r="C39" s="20">
        <v>544663.80000000005</v>
      </c>
      <c r="D39" s="20">
        <f>C39*100/C46</f>
        <v>49.396285935987166</v>
      </c>
      <c r="E39">
        <f>C39*100/C46</f>
        <v>49.396285935987166</v>
      </c>
    </row>
    <row r="40" spans="1:5" x14ac:dyDescent="0.25">
      <c r="A40" t="s">
        <v>16</v>
      </c>
      <c r="B40" s="20">
        <v>489196.9</v>
      </c>
      <c r="C40" s="20">
        <v>522926.7</v>
      </c>
      <c r="D40" s="20">
        <f>C40*100/C46</f>
        <v>47.424919366336034</v>
      </c>
      <c r="E40">
        <f>C40*100/C46</f>
        <v>47.424919366336034</v>
      </c>
    </row>
    <row r="41" spans="1:5" x14ac:dyDescent="0.25">
      <c r="A41" t="s">
        <v>17</v>
      </c>
      <c r="B41" s="20">
        <v>28248.1</v>
      </c>
      <c r="C41" s="20">
        <v>18690</v>
      </c>
      <c r="D41" s="20">
        <f>C41*100/C46</f>
        <v>1.6950210095541507</v>
      </c>
      <c r="E41">
        <f>C41*100/C46</f>
        <v>1.6950210095541507</v>
      </c>
    </row>
    <row r="42" spans="1:5" x14ac:dyDescent="0.25">
      <c r="A42" t="s">
        <v>18</v>
      </c>
      <c r="B42" s="20">
        <v>6671.7</v>
      </c>
      <c r="C42" s="20">
        <v>10823.9</v>
      </c>
      <c r="D42" s="20">
        <f>C42*100/C46</f>
        <v>0.98163391681718404</v>
      </c>
      <c r="E42">
        <f>C42*100/C46</f>
        <v>0.98163391681718404</v>
      </c>
    </row>
    <row r="43" spans="1:5" x14ac:dyDescent="0.25">
      <c r="A43" t="s">
        <v>54</v>
      </c>
      <c r="B43" s="20">
        <v>1808.6</v>
      </c>
      <c r="C43" s="20">
        <v>1591.2</v>
      </c>
      <c r="D43" s="20">
        <f>C43*100/C46</f>
        <v>0.14430804871067759</v>
      </c>
      <c r="E43">
        <f>C43*100/C46</f>
        <v>0.14430804871067759</v>
      </c>
    </row>
    <row r="44" spans="1:5" x14ac:dyDescent="0.25">
      <c r="A44" t="s">
        <v>19</v>
      </c>
      <c r="B44" s="20">
        <v>4555.6000000000004</v>
      </c>
      <c r="C44" s="20">
        <v>3945.6</v>
      </c>
      <c r="D44" s="20">
        <f>C44*100/C46</f>
        <v>0.35783172259480239</v>
      </c>
      <c r="E44">
        <f>C44*100/C46</f>
        <v>0.35783172259480239</v>
      </c>
    </row>
    <row r="45" spans="1:5" x14ac:dyDescent="0.25">
      <c r="B45" s="20"/>
      <c r="C45" s="20"/>
      <c r="D45" s="20"/>
    </row>
    <row r="46" spans="1:5" x14ac:dyDescent="0.25">
      <c r="B46" s="20">
        <f>SUM(B39:B44)</f>
        <v>915934.99999999988</v>
      </c>
      <c r="C46" s="20">
        <f>SUM(C39:C44)</f>
        <v>1102641.2</v>
      </c>
      <c r="D46" s="20">
        <f>SUM(D39:D44)</f>
        <v>100.00000000000001</v>
      </c>
    </row>
  </sheetData>
  <pageMargins left="0.7" right="0.7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13" sqref="Q13"/>
    </sheetView>
  </sheetViews>
  <sheetFormatPr defaultRowHeight="15" x14ac:dyDescent="0.25"/>
  <sheetData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&amp;RДиаграмма   4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100" zoomScaleSheetLayoutView="100" workbookViewId="0">
      <selection activeCell="P29" sqref="P29"/>
    </sheetView>
  </sheetViews>
  <sheetFormatPr defaultRowHeight="15" x14ac:dyDescent="0.25"/>
  <sheetData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&amp;RДиаграмма 5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>
      <selection activeCell="P29" sqref="P29"/>
    </sheetView>
  </sheetViews>
  <sheetFormatPr defaultRowHeight="15" x14ac:dyDescent="0.25"/>
  <sheetData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&amp;RДиаграмма 6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100" zoomScaleSheetLayoutView="100" workbookViewId="0">
      <selection activeCell="Q35" sqref="Q35"/>
    </sheetView>
  </sheetViews>
  <sheetFormatPr defaultRowHeight="15" x14ac:dyDescent="0.25"/>
  <sheetData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&amp;RДиаграмма 7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4" sqref="B34"/>
    </sheetView>
  </sheetViews>
  <sheetFormatPr defaultRowHeight="15" x14ac:dyDescent="0.25"/>
  <sheetData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&amp;RДиаграмма 8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85" zoomScaleNormal="100" zoomScaleSheetLayoutView="85" workbookViewId="0">
      <selection activeCell="P18" sqref="P18"/>
    </sheetView>
  </sheetViews>
  <sheetFormatPr defaultRowHeight="15" x14ac:dyDescent="0.25"/>
  <sheetData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&amp;RДиаграмма 9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view="pageBreakPreview" zoomScaleNormal="100" zoomScaleSheetLayoutView="100" workbookViewId="0">
      <selection activeCell="G5" sqref="G5"/>
    </sheetView>
  </sheetViews>
  <sheetFormatPr defaultRowHeight="15.75" x14ac:dyDescent="0.25"/>
  <cols>
    <col min="1" max="1" width="24.7109375" style="3" customWidth="1"/>
    <col min="2" max="2" width="18.140625" style="3" customWidth="1"/>
    <col min="3" max="3" width="10.28515625" style="3" customWidth="1"/>
    <col min="4" max="4" width="17.140625" style="3" customWidth="1"/>
    <col min="5" max="5" width="16.85546875" style="3" customWidth="1"/>
    <col min="6" max="6" width="15" style="3" customWidth="1"/>
    <col min="7" max="7" width="12.140625" style="3" customWidth="1"/>
    <col min="8" max="8" width="16.42578125" style="3" customWidth="1"/>
    <col min="9" max="9" width="13.28515625" style="3" customWidth="1"/>
    <col min="10" max="16384" width="9.140625" style="3"/>
  </cols>
  <sheetData>
    <row r="1" spans="1:9" ht="37.5" customHeight="1" x14ac:dyDescent="0.25">
      <c r="A1" s="35" t="s">
        <v>70</v>
      </c>
      <c r="B1" s="36"/>
      <c r="C1" s="36"/>
      <c r="D1" s="36"/>
      <c r="E1" s="36"/>
      <c r="F1" s="36"/>
      <c r="G1" s="36"/>
      <c r="H1" s="36"/>
      <c r="I1" s="36"/>
    </row>
    <row r="2" spans="1:9" ht="37.5" customHeight="1" x14ac:dyDescent="0.25">
      <c r="A2" s="35" t="s">
        <v>69</v>
      </c>
      <c r="B2" s="36"/>
      <c r="C2" s="36"/>
      <c r="D2" s="36"/>
      <c r="E2" s="36"/>
      <c r="F2" s="36"/>
      <c r="G2" s="36"/>
      <c r="H2" s="36"/>
      <c r="I2" s="36"/>
    </row>
    <row r="3" spans="1:9" x14ac:dyDescent="0.25">
      <c r="I3" s="32" t="s">
        <v>22</v>
      </c>
    </row>
    <row r="4" spans="1:9" ht="16.5" thickBot="1" x14ac:dyDescent="0.3">
      <c r="I4" s="2" t="s">
        <v>23</v>
      </c>
    </row>
    <row r="5" spans="1:9" ht="96" customHeight="1" thickBot="1" x14ac:dyDescent="0.3">
      <c r="A5" s="4" t="s">
        <v>24</v>
      </c>
      <c r="B5" s="5" t="s">
        <v>67</v>
      </c>
      <c r="C5" s="5" t="s">
        <v>25</v>
      </c>
      <c r="D5" s="5" t="s">
        <v>55</v>
      </c>
      <c r="E5" s="5" t="s">
        <v>56</v>
      </c>
      <c r="F5" s="5" t="s">
        <v>66</v>
      </c>
      <c r="G5" s="5" t="s">
        <v>68</v>
      </c>
      <c r="H5" s="5" t="s">
        <v>57</v>
      </c>
      <c r="I5" s="5" t="s">
        <v>58</v>
      </c>
    </row>
    <row r="6" spans="1:9" ht="16.5" thickBot="1" x14ac:dyDescent="0.3">
      <c r="A6" s="6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</row>
    <row r="7" spans="1:9" ht="32.25" thickBot="1" x14ac:dyDescent="0.3">
      <c r="A7" s="8" t="s">
        <v>26</v>
      </c>
      <c r="B7" s="23">
        <v>79870765.079999998</v>
      </c>
      <c r="C7" s="25">
        <f>B7*100/B18</f>
        <v>8.7201345109327466</v>
      </c>
      <c r="D7" s="23">
        <v>71903191.329999998</v>
      </c>
      <c r="E7" s="23">
        <v>71430384.120000005</v>
      </c>
      <c r="F7" s="23">
        <f>E7-D7</f>
        <v>-472807.20999999344</v>
      </c>
      <c r="G7" s="25">
        <v>99.34</v>
      </c>
      <c r="H7" s="23">
        <f>E7-B7</f>
        <v>-8440380.9599999934</v>
      </c>
      <c r="I7" s="25">
        <v>89.43</v>
      </c>
    </row>
    <row r="8" spans="1:9" ht="63.75" thickBot="1" x14ac:dyDescent="0.3">
      <c r="A8" s="8" t="s">
        <v>0</v>
      </c>
      <c r="B8" s="23">
        <v>10978037.07</v>
      </c>
      <c r="C8" s="25">
        <f>B8*100/B18</f>
        <v>1.1985606976535301</v>
      </c>
      <c r="D8" s="23">
        <v>12079275.16</v>
      </c>
      <c r="E8" s="23">
        <v>12079275.16</v>
      </c>
      <c r="F8" s="23">
        <f t="shared" ref="F8:F17" si="0">E8-D8</f>
        <v>0</v>
      </c>
      <c r="G8" s="25">
        <v>100</v>
      </c>
      <c r="H8" s="23">
        <f t="shared" ref="H8:H17" si="1">E8-B8</f>
        <v>1101238.0899999999</v>
      </c>
      <c r="I8" s="25">
        <v>110.03</v>
      </c>
    </row>
    <row r="9" spans="1:9" ht="32.25" thickBot="1" x14ac:dyDescent="0.3">
      <c r="A9" s="8" t="s">
        <v>1</v>
      </c>
      <c r="B9" s="23">
        <v>133316659.83</v>
      </c>
      <c r="C9" s="25">
        <f>B9*100/B18</f>
        <v>14.555253165553681</v>
      </c>
      <c r="D9" s="23">
        <v>140645187.47999999</v>
      </c>
      <c r="E9" s="23">
        <v>140645187.47999999</v>
      </c>
      <c r="F9" s="23">
        <f t="shared" si="0"/>
        <v>0</v>
      </c>
      <c r="G9" s="25">
        <v>100</v>
      </c>
      <c r="H9" s="23">
        <f t="shared" si="1"/>
        <v>7328527.6499999911</v>
      </c>
      <c r="I9" s="25">
        <v>105.5</v>
      </c>
    </row>
    <row r="10" spans="1:9" ht="48" thickBot="1" x14ac:dyDescent="0.3">
      <c r="A10" s="8" t="s">
        <v>2</v>
      </c>
      <c r="B10" s="23">
        <v>92989927.900000006</v>
      </c>
      <c r="C10" s="25">
        <v>10.1</v>
      </c>
      <c r="D10" s="23">
        <v>49288847.619999997</v>
      </c>
      <c r="E10" s="23">
        <v>49068288.340000004</v>
      </c>
      <c r="F10" s="23">
        <f t="shared" si="0"/>
        <v>-220559.27999999374</v>
      </c>
      <c r="G10" s="25">
        <v>99.55</v>
      </c>
      <c r="H10" s="23">
        <f t="shared" si="1"/>
        <v>-43921639.560000002</v>
      </c>
      <c r="I10" s="25">
        <v>52.77</v>
      </c>
    </row>
    <row r="11" spans="1:9" ht="32.25" thickBot="1" x14ac:dyDescent="0.3">
      <c r="A11" s="8" t="s">
        <v>8</v>
      </c>
      <c r="B11" s="23">
        <v>98000</v>
      </c>
      <c r="C11" s="25">
        <v>0.1</v>
      </c>
      <c r="D11" s="23">
        <v>36523.46</v>
      </c>
      <c r="E11" s="23">
        <v>36523.46</v>
      </c>
      <c r="F11" s="23">
        <f t="shared" si="0"/>
        <v>0</v>
      </c>
      <c r="G11" s="25">
        <v>100</v>
      </c>
      <c r="H11" s="23">
        <f t="shared" si="1"/>
        <v>-61476.54</v>
      </c>
      <c r="I11" s="25">
        <v>37.270000000000003</v>
      </c>
    </row>
    <row r="12" spans="1:9" ht="16.5" thickBot="1" x14ac:dyDescent="0.3">
      <c r="A12" s="8" t="s">
        <v>3</v>
      </c>
      <c r="B12" s="23">
        <v>494313276.88999999</v>
      </c>
      <c r="C12" s="25">
        <f>B12*100/B18</f>
        <v>53.968160448986445</v>
      </c>
      <c r="D12" s="23">
        <v>544144120.69000006</v>
      </c>
      <c r="E12" s="23">
        <v>540981188.29999995</v>
      </c>
      <c r="F12" s="23">
        <f t="shared" si="0"/>
        <v>-3162932.3900001049</v>
      </c>
      <c r="G12" s="25">
        <v>99.42</v>
      </c>
      <c r="H12" s="23">
        <f t="shared" si="1"/>
        <v>46667911.409999967</v>
      </c>
      <c r="I12" s="25">
        <v>109.44</v>
      </c>
    </row>
    <row r="13" spans="1:9" ht="32.25" thickBot="1" x14ac:dyDescent="0.3">
      <c r="A13" s="8" t="s">
        <v>20</v>
      </c>
      <c r="B13" s="23">
        <v>19935866.420000002</v>
      </c>
      <c r="C13" s="25">
        <f>B13*100/B18</f>
        <v>2.1765590526178453</v>
      </c>
      <c r="D13" s="23">
        <v>22968020.600000001</v>
      </c>
      <c r="E13" s="23">
        <v>22967225.600000001</v>
      </c>
      <c r="F13" s="23">
        <f t="shared" si="0"/>
        <v>-795</v>
      </c>
      <c r="G13" s="25">
        <v>99.9</v>
      </c>
      <c r="H13" s="23">
        <f t="shared" si="1"/>
        <v>3031359.1799999997</v>
      </c>
      <c r="I13" s="25">
        <v>115.21</v>
      </c>
    </row>
    <row r="14" spans="1:9" ht="16.5" thickBot="1" x14ac:dyDescent="0.3">
      <c r="A14" s="8" t="s">
        <v>4</v>
      </c>
      <c r="B14" s="23">
        <v>31334310.789999999</v>
      </c>
      <c r="C14" s="25">
        <f>B14*100/B18</f>
        <v>3.4210190001621972</v>
      </c>
      <c r="D14" s="23">
        <v>201123066.34</v>
      </c>
      <c r="E14" s="23">
        <v>201123053.86000001</v>
      </c>
      <c r="F14" s="23">
        <f t="shared" si="0"/>
        <v>-12.479999989271164</v>
      </c>
      <c r="G14" s="25">
        <v>99.9</v>
      </c>
      <c r="H14" s="23">
        <f t="shared" si="1"/>
        <v>169788743.07000002</v>
      </c>
      <c r="I14" s="25">
        <v>641.86</v>
      </c>
    </row>
    <row r="15" spans="1:9" ht="16.5" thickBot="1" x14ac:dyDescent="0.3">
      <c r="A15" s="8" t="s">
        <v>5</v>
      </c>
      <c r="B15" s="23">
        <v>46110949.030000001</v>
      </c>
      <c r="C15" s="25">
        <f>B15*100/B18</f>
        <v>5.0343035723473992</v>
      </c>
      <c r="D15" s="23">
        <v>43547153.130000003</v>
      </c>
      <c r="E15" s="23">
        <v>43130052.560000002</v>
      </c>
      <c r="F15" s="23">
        <f t="shared" si="0"/>
        <v>-417100.5700000003</v>
      </c>
      <c r="G15" s="25">
        <v>99.04</v>
      </c>
      <c r="H15" s="23">
        <f t="shared" si="1"/>
        <v>-2980896.4699999988</v>
      </c>
      <c r="I15" s="25">
        <v>93.54</v>
      </c>
    </row>
    <row r="16" spans="1:9" ht="32.25" thickBot="1" x14ac:dyDescent="0.3">
      <c r="A16" s="8" t="s">
        <v>6</v>
      </c>
      <c r="B16" s="23">
        <v>1329117</v>
      </c>
      <c r="C16" s="25">
        <f>B16*100/B18</f>
        <v>0.14511040440339551</v>
      </c>
      <c r="D16" s="23">
        <v>8860175.6199999992</v>
      </c>
      <c r="E16" s="23">
        <v>8860175.6199999992</v>
      </c>
      <c r="F16" s="23">
        <f t="shared" si="0"/>
        <v>0</v>
      </c>
      <c r="G16" s="25">
        <v>100</v>
      </c>
      <c r="H16" s="23">
        <f t="shared" si="1"/>
        <v>7531058.6199999992</v>
      </c>
      <c r="I16" s="25">
        <v>666.62</v>
      </c>
    </row>
    <row r="17" spans="1:9" ht="63" customHeight="1" thickBot="1" x14ac:dyDescent="0.3">
      <c r="A17" s="8" t="s">
        <v>7</v>
      </c>
      <c r="B17" s="23">
        <v>5658102</v>
      </c>
      <c r="C17" s="25">
        <f>B17*100/B18</f>
        <v>0.61774055209260048</v>
      </c>
      <c r="D17" s="23">
        <v>12319888.92</v>
      </c>
      <c r="E17" s="23">
        <v>12319888.92</v>
      </c>
      <c r="F17" s="23">
        <f t="shared" si="0"/>
        <v>0</v>
      </c>
      <c r="G17" s="25">
        <v>100</v>
      </c>
      <c r="H17" s="23">
        <f t="shared" si="1"/>
        <v>6661786.9199999999</v>
      </c>
      <c r="I17" s="25">
        <v>217.74</v>
      </c>
    </row>
    <row r="18" spans="1:9" ht="16.5" thickBot="1" x14ac:dyDescent="0.3">
      <c r="A18" s="9" t="s">
        <v>27</v>
      </c>
      <c r="B18" s="24">
        <f>SUM(B7:B17)</f>
        <v>915935012.00999987</v>
      </c>
      <c r="C18" s="26">
        <v>100</v>
      </c>
      <c r="D18" s="24">
        <f>SUM(D7:D17)</f>
        <v>1106915450.3500001</v>
      </c>
      <c r="E18" s="24">
        <f>SUM(E7:E17)</f>
        <v>1102641243.4199998</v>
      </c>
      <c r="F18" s="24">
        <f>SUM(F7:F17)</f>
        <v>-4274206.9300000817</v>
      </c>
      <c r="G18" s="26">
        <v>99.61</v>
      </c>
      <c r="H18" s="24">
        <f>SUM(H7:H17)</f>
        <v>186706231.40999997</v>
      </c>
      <c r="I18" s="26">
        <v>120.38</v>
      </c>
    </row>
  </sheetData>
  <mergeCells count="2">
    <mergeCell ref="A1:I1"/>
    <mergeCell ref="A2:I2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view="pageBreakPreview" zoomScaleNormal="100" zoomScaleSheetLayoutView="100" workbookViewId="0">
      <selection activeCell="H6" sqref="H6"/>
    </sheetView>
  </sheetViews>
  <sheetFormatPr defaultRowHeight="15" x14ac:dyDescent="0.25"/>
  <cols>
    <col min="1" max="1" width="51.7109375" customWidth="1"/>
    <col min="2" max="2" width="25" customWidth="1"/>
    <col min="3" max="3" width="23.42578125" customWidth="1"/>
    <col min="4" max="4" width="20.140625" customWidth="1"/>
  </cols>
  <sheetData>
    <row r="1" spans="1:4" ht="18.75" x14ac:dyDescent="0.25">
      <c r="D1" s="33" t="s">
        <v>28</v>
      </c>
    </row>
    <row r="2" spans="1:4" ht="35.25" customHeight="1" x14ac:dyDescent="0.25">
      <c r="A2" s="39" t="s">
        <v>29</v>
      </c>
      <c r="B2" s="40"/>
      <c r="C2" s="40"/>
      <c r="D2" s="40"/>
    </row>
    <row r="3" spans="1:4" ht="18.75" x14ac:dyDescent="0.25">
      <c r="A3" s="41" t="s">
        <v>59</v>
      </c>
      <c r="B3" s="42"/>
      <c r="C3" s="42"/>
      <c r="D3" s="42"/>
    </row>
    <row r="4" spans="1:4" ht="18.75" x14ac:dyDescent="0.25">
      <c r="A4" s="10"/>
    </row>
    <row r="5" spans="1:4" ht="19.5" thickBot="1" x14ac:dyDescent="0.3">
      <c r="A5" s="11"/>
      <c r="D5" s="11" t="s">
        <v>23</v>
      </c>
    </row>
    <row r="6" spans="1:4" ht="130.5" customHeight="1" x14ac:dyDescent="0.25">
      <c r="A6" s="37" t="s">
        <v>30</v>
      </c>
      <c r="B6" s="37" t="s">
        <v>60</v>
      </c>
      <c r="C6" s="12" t="s">
        <v>61</v>
      </c>
      <c r="D6" s="12" t="s">
        <v>62</v>
      </c>
    </row>
    <row r="7" spans="1:4" ht="19.5" thickBot="1" x14ac:dyDescent="0.3">
      <c r="A7" s="38"/>
      <c r="B7" s="38"/>
      <c r="C7" s="13"/>
      <c r="D7" s="13"/>
    </row>
    <row r="8" spans="1:4" ht="19.5" thickBot="1" x14ac:dyDescent="0.3">
      <c r="A8" s="14" t="s">
        <v>21</v>
      </c>
      <c r="B8" s="27">
        <v>545771391.08000004</v>
      </c>
      <c r="C8" s="27">
        <v>544663833.08000004</v>
      </c>
      <c r="D8" s="31">
        <v>49.4</v>
      </c>
    </row>
    <row r="9" spans="1:4" ht="19.5" thickBot="1" x14ac:dyDescent="0.3">
      <c r="A9" s="14" t="s">
        <v>18</v>
      </c>
      <c r="B9" s="27">
        <v>10823905.210000001</v>
      </c>
      <c r="C9" s="27">
        <v>10823905.210000001</v>
      </c>
      <c r="D9" s="31">
        <v>1</v>
      </c>
    </row>
    <row r="10" spans="1:4" ht="38.25" thickBot="1" x14ac:dyDescent="0.3">
      <c r="A10" s="14" t="s">
        <v>32</v>
      </c>
      <c r="B10" s="27">
        <v>1591814.28</v>
      </c>
      <c r="C10" s="27">
        <v>1591177.28</v>
      </c>
      <c r="D10" s="31">
        <v>0.1</v>
      </c>
    </row>
    <row r="11" spans="1:4" ht="38.25" thickBot="1" x14ac:dyDescent="0.3">
      <c r="A11" s="14" t="s">
        <v>33</v>
      </c>
      <c r="B11" s="27">
        <v>3948619.78</v>
      </c>
      <c r="C11" s="27">
        <v>3945617.84</v>
      </c>
      <c r="D11" s="31">
        <v>0.4</v>
      </c>
    </row>
    <row r="12" spans="1:4" ht="19.5" thickBot="1" x14ac:dyDescent="0.3">
      <c r="A12" s="14" t="s">
        <v>34</v>
      </c>
      <c r="B12" s="27">
        <v>526089647.30000001</v>
      </c>
      <c r="C12" s="27">
        <v>522926714.91000003</v>
      </c>
      <c r="D12" s="31">
        <v>47.4</v>
      </c>
    </row>
    <row r="13" spans="1:4" ht="19.5" thickBot="1" x14ac:dyDescent="0.3">
      <c r="A13" s="14" t="s">
        <v>17</v>
      </c>
      <c r="B13" s="27">
        <v>18690072.699999999</v>
      </c>
      <c r="C13" s="27">
        <v>18689995.100000001</v>
      </c>
      <c r="D13" s="31">
        <v>1.7</v>
      </c>
    </row>
    <row r="14" spans="1:4" ht="19.5" thickBot="1" x14ac:dyDescent="0.3">
      <c r="A14" s="15" t="s">
        <v>27</v>
      </c>
      <c r="B14" s="27">
        <f>SUM(B8:B13)</f>
        <v>1106915450.3500001</v>
      </c>
      <c r="C14" s="27">
        <f>SUM(C8:C13)</f>
        <v>1102641243.4200001</v>
      </c>
      <c r="D14" s="31">
        <v>100</v>
      </c>
    </row>
  </sheetData>
  <mergeCells count="4">
    <mergeCell ref="A6:A7"/>
    <mergeCell ref="B6:B7"/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view="pageBreakPreview" topLeftCell="A16" zoomScale="115" zoomScaleNormal="100" zoomScaleSheetLayoutView="115" workbookViewId="0">
      <selection activeCell="E26" sqref="E26"/>
    </sheetView>
  </sheetViews>
  <sheetFormatPr defaultRowHeight="15" x14ac:dyDescent="0.25"/>
  <cols>
    <col min="1" max="1" width="45.85546875" customWidth="1"/>
    <col min="2" max="2" width="18.7109375" customWidth="1"/>
    <col min="3" max="3" width="19.7109375" customWidth="1"/>
    <col min="4" max="4" width="15.42578125" customWidth="1"/>
    <col min="5" max="5" width="12.140625" customWidth="1"/>
  </cols>
  <sheetData>
    <row r="1" spans="1:5" ht="18.75" x14ac:dyDescent="0.25">
      <c r="E1" s="34" t="s">
        <v>35</v>
      </c>
    </row>
    <row r="2" spans="1:5" ht="31.5" customHeight="1" x14ac:dyDescent="0.25">
      <c r="A2" s="41" t="s">
        <v>29</v>
      </c>
      <c r="B2" s="42"/>
      <c r="C2" s="42"/>
      <c r="D2" s="42"/>
      <c r="E2" s="42"/>
    </row>
    <row r="3" spans="1:5" ht="24" customHeight="1" x14ac:dyDescent="0.25">
      <c r="A3" s="41" t="s">
        <v>63</v>
      </c>
      <c r="B3" s="42"/>
      <c r="C3" s="42"/>
      <c r="D3" s="42"/>
      <c r="E3" s="42"/>
    </row>
    <row r="4" spans="1:5" ht="19.5" thickBot="1" x14ac:dyDescent="0.3">
      <c r="A4" s="11"/>
      <c r="E4" s="11" t="s">
        <v>23</v>
      </c>
    </row>
    <row r="5" spans="1:5" ht="60.75" customHeight="1" x14ac:dyDescent="0.25">
      <c r="A5" s="43" t="s">
        <v>36</v>
      </c>
      <c r="B5" s="43" t="s">
        <v>65</v>
      </c>
      <c r="C5" s="43" t="s">
        <v>37</v>
      </c>
      <c r="D5" s="43" t="s">
        <v>38</v>
      </c>
      <c r="E5" s="43" t="s">
        <v>39</v>
      </c>
    </row>
    <row r="6" spans="1:5" ht="15.75" thickBot="1" x14ac:dyDescent="0.3">
      <c r="A6" s="44"/>
      <c r="B6" s="44"/>
      <c r="C6" s="44"/>
      <c r="D6" s="44"/>
      <c r="E6" s="44"/>
    </row>
    <row r="7" spans="1:5" ht="15.75" thickBot="1" x14ac:dyDescent="0.3">
      <c r="A7" s="17">
        <v>1</v>
      </c>
      <c r="B7" s="16">
        <v>2</v>
      </c>
      <c r="C7" s="16">
        <v>3</v>
      </c>
      <c r="D7" s="16">
        <v>4</v>
      </c>
      <c r="E7" s="16">
        <v>5</v>
      </c>
    </row>
    <row r="8" spans="1:5" ht="51.75" customHeight="1" thickBot="1" x14ac:dyDescent="0.3">
      <c r="A8" s="18" t="s">
        <v>40</v>
      </c>
      <c r="B8" s="28">
        <v>388860483.81</v>
      </c>
      <c r="C8" s="28">
        <v>388019660</v>
      </c>
      <c r="D8" s="29">
        <v>99.8</v>
      </c>
      <c r="E8" s="29">
        <v>35.200000000000003</v>
      </c>
    </row>
    <row r="9" spans="1:5" ht="45" customHeight="1" thickBot="1" x14ac:dyDescent="0.3">
      <c r="A9" s="18" t="s">
        <v>41</v>
      </c>
      <c r="B9" s="28">
        <v>9481296.7100000009</v>
      </c>
      <c r="C9" s="28">
        <v>9481296.7100000009</v>
      </c>
      <c r="D9" s="29">
        <v>100</v>
      </c>
      <c r="E9" s="29">
        <v>0.9</v>
      </c>
    </row>
    <row r="10" spans="1:5" ht="37.5" customHeight="1" thickBot="1" x14ac:dyDescent="0.3">
      <c r="A10" s="18" t="s">
        <v>42</v>
      </c>
      <c r="B10" s="28">
        <v>525173782.02999997</v>
      </c>
      <c r="C10" s="28">
        <v>522010849.63999999</v>
      </c>
      <c r="D10" s="29">
        <v>99.4</v>
      </c>
      <c r="E10" s="29">
        <v>47.3</v>
      </c>
    </row>
    <row r="11" spans="1:5" ht="45" customHeight="1" thickBot="1" x14ac:dyDescent="0.3">
      <c r="A11" s="18" t="s">
        <v>43</v>
      </c>
      <c r="B11" s="28">
        <v>18688572.699999999</v>
      </c>
      <c r="C11" s="28">
        <v>18688495.100000001</v>
      </c>
      <c r="D11" s="29">
        <v>100</v>
      </c>
      <c r="E11" s="29">
        <v>1.7</v>
      </c>
    </row>
    <row r="12" spans="1:5" ht="64.5" thickBot="1" x14ac:dyDescent="0.3">
      <c r="A12" s="18" t="s">
        <v>64</v>
      </c>
      <c r="B12" s="28">
        <v>147911942.31</v>
      </c>
      <c r="C12" s="28">
        <v>147880653.83000001</v>
      </c>
      <c r="D12" s="29">
        <v>99.9</v>
      </c>
      <c r="E12" s="29">
        <v>13.4</v>
      </c>
    </row>
    <row r="13" spans="1:5" ht="60.75" customHeight="1" thickBot="1" x14ac:dyDescent="0.3">
      <c r="A13" s="18" t="s">
        <v>71</v>
      </c>
      <c r="B13" s="28">
        <v>11084683.82</v>
      </c>
      <c r="C13" s="28">
        <v>10970413.02</v>
      </c>
      <c r="D13" s="29">
        <v>99</v>
      </c>
      <c r="E13" s="29">
        <v>1</v>
      </c>
    </row>
    <row r="14" spans="1:5" ht="27" customHeight="1" thickBot="1" x14ac:dyDescent="0.3">
      <c r="A14" s="18" t="s">
        <v>44</v>
      </c>
      <c r="B14" s="28">
        <v>5714688.9699999997</v>
      </c>
      <c r="C14" s="28">
        <v>5589875.1200000001</v>
      </c>
      <c r="D14" s="29">
        <v>97.8</v>
      </c>
      <c r="E14" s="29">
        <v>0.5</v>
      </c>
    </row>
    <row r="15" spans="1:5" ht="16.5" thickBot="1" x14ac:dyDescent="0.3">
      <c r="A15" s="9" t="s">
        <v>45</v>
      </c>
      <c r="B15" s="24">
        <f>SUM(B8:B14)</f>
        <v>1106915450.3499999</v>
      </c>
      <c r="C15" s="24">
        <f>SUM(C8:C14)</f>
        <v>1102641243.4199998</v>
      </c>
      <c r="D15" s="30">
        <v>99.61</v>
      </c>
      <c r="E15" s="30">
        <f>SUM(E8:E14)</f>
        <v>100.00000000000001</v>
      </c>
    </row>
  </sheetData>
  <mergeCells count="7">
    <mergeCell ref="A2:E2"/>
    <mergeCell ref="A3:E3"/>
    <mergeCell ref="A5:A6"/>
    <mergeCell ref="B5:B6"/>
    <mergeCell ref="C5:C6"/>
    <mergeCell ref="D5:D6"/>
    <mergeCell ref="E5:E6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  <colBreaks count="1" manualBreakCount="1">
    <brk id="5" max="20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</vt:i4>
      </vt:variant>
    </vt:vector>
  </HeadingPairs>
  <TitlesOfParts>
    <vt:vector size="13" baseType="lpstr">
      <vt:lpstr>Лист1</vt:lpstr>
      <vt:lpstr>Д_4</vt:lpstr>
      <vt:lpstr>Д_5</vt:lpstr>
      <vt:lpstr>д_6</vt:lpstr>
      <vt:lpstr>Д_7</vt:lpstr>
      <vt:lpstr>Д_8</vt:lpstr>
      <vt:lpstr>Д_9</vt:lpstr>
      <vt:lpstr>Т_5</vt:lpstr>
      <vt:lpstr>Т_6</vt:lpstr>
      <vt:lpstr>Т_7</vt:lpstr>
      <vt:lpstr>Лист2</vt:lpstr>
      <vt:lpstr>Т_6!Область_печати</vt:lpstr>
      <vt:lpstr>Т_7!Область_печати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2017-03-30T07:40:50Z</dcterms:modified>
</cp:coreProperties>
</file>